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Ekamutneri hamematakan" sheetId="8" r:id="rId1"/>
    <sheet name="Dramakan hamematakan" sheetId="9" r:id="rId2"/>
  </sheets>
  <definedNames>
    <definedName name="_xlnm.Print_Area" localSheetId="1">'Dramakan hamematakan'!$A$1:$E$40</definedName>
    <definedName name="_xlnm.Print_Area" localSheetId="0">'Ekamutneri hamematakan'!$A$1:$E$38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 calcMode="autoNoTable"/>
</workbook>
</file>

<file path=xl/calcChain.xml><?xml version="1.0" encoding="utf-8"?>
<calcChain xmlns="http://schemas.openxmlformats.org/spreadsheetml/2006/main">
  <c r="D12" i="9"/>
  <c r="C12"/>
  <c r="D37"/>
  <c r="C37"/>
  <c r="D14" i="8"/>
  <c r="C22"/>
  <c r="C21"/>
  <c r="C20"/>
  <c r="C19"/>
  <c r="C18"/>
  <c r="D22"/>
  <c r="D17"/>
  <c r="C13" l="1"/>
  <c r="E39" i="9"/>
  <c r="D38"/>
  <c r="C38"/>
  <c r="E36"/>
  <c r="E35"/>
  <c r="E34"/>
  <c r="E33"/>
  <c r="E32"/>
  <c r="E31"/>
  <c r="E30"/>
  <c r="E29"/>
  <c r="E28"/>
  <c r="E27"/>
  <c r="E26"/>
  <c r="E25"/>
  <c r="E24"/>
  <c r="E23"/>
  <c r="D13"/>
  <c r="C22"/>
  <c r="E22" s="1"/>
  <c r="E21"/>
  <c r="E20"/>
  <c r="E19"/>
  <c r="E18"/>
  <c r="E17"/>
  <c r="E16"/>
  <c r="E15"/>
  <c r="E14"/>
  <c r="E11"/>
  <c r="E10"/>
  <c r="E9"/>
  <c r="D8"/>
  <c r="C8"/>
  <c r="E7"/>
  <c r="E37" i="8"/>
  <c r="E36"/>
  <c r="E35"/>
  <c r="E34"/>
  <c r="E33"/>
  <c r="E32"/>
  <c r="E31"/>
  <c r="E30"/>
  <c r="E29"/>
  <c r="E28"/>
  <c r="E27"/>
  <c r="E26"/>
  <c r="E25"/>
  <c r="E24"/>
  <c r="E23"/>
  <c r="E21"/>
  <c r="E20"/>
  <c r="E19"/>
  <c r="E18"/>
  <c r="E17"/>
  <c r="E16"/>
  <c r="E15"/>
  <c r="E14"/>
  <c r="E12"/>
  <c r="E11"/>
  <c r="E10"/>
  <c r="E9"/>
  <c r="E8"/>
  <c r="D7"/>
  <c r="C7"/>
  <c r="E37" i="9" l="1"/>
  <c r="C38" i="8"/>
  <c r="C13" i="9"/>
  <c r="C40" s="1"/>
  <c r="E7" i="8"/>
  <c r="E8" i="9"/>
  <c r="E22" i="8"/>
  <c r="D13"/>
  <c r="D38" s="1"/>
  <c r="E38" i="9"/>
  <c r="E13" l="1"/>
  <c r="E12"/>
  <c r="E38" i="8"/>
  <c r="D40" i="9"/>
  <c r="E13" i="8"/>
  <c r="E40" i="9" l="1"/>
</calcChain>
</file>

<file path=xl/sharedStrings.xml><?xml version="1.0" encoding="utf-8"?>
<sst xmlns="http://schemas.openxmlformats.org/spreadsheetml/2006/main" count="97" uniqueCount="64">
  <si>
    <t xml:space="preserve">                   Տ Ե Ղ Ե Կ Ա Ն Ք</t>
  </si>
  <si>
    <t xml:space="preserve">«Երևանի հ. </t>
  </si>
  <si>
    <t xml:space="preserve"> մանկապարտեզ» ՀՈԱԿ-ի</t>
  </si>
  <si>
    <t xml:space="preserve"> Եկամուտների ու ծախսերի հաստատված նախահաշվի և  փաստացի կատարողականի
 համեմատական ցուցանիշների վերաբերյալ</t>
  </si>
  <si>
    <t>հազ.դրամ</t>
  </si>
  <si>
    <t>հ/հ</t>
  </si>
  <si>
    <t>Հոդվածի անվանումը</t>
  </si>
  <si>
    <r>
      <t xml:space="preserve">Հաշվետու ժամանակաշրջանի </t>
    </r>
    <r>
      <rPr>
        <b/>
        <u/>
        <sz val="10"/>
        <rFont val="Sylfaen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</si>
  <si>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</rPr>
      <t>փաստացի կատարողական*</t>
    </r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</si>
  <si>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</si>
  <si>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</si>
  <si>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</si>
  <si>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</si>
  <si>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</si>
  <si>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Ֆինանսական օգնությունից (օգնիր մանկապարտեզիդ)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</si>
  <si>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</si>
  <si>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</si>
  <si>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</si>
  <si>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</si>
  <si>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</si>
  <si>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</si>
  <si>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</si>
  <si>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</si>
  <si>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</si>
  <si>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</si>
  <si>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</si>
  <si>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</si>
  <si>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</si>
  <si>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</si>
  <si>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</si>
  <si>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</si>
  <si>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</si>
  <si>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</si>
  <si>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Բուժ.ծառայության գծով</t>
  </si>
  <si>
    <t>Ընթացիկ վերանորոգման գծով</t>
  </si>
  <si>
    <t>Ջեռուցման համակարգի սպասարկման գծով</t>
  </si>
  <si>
    <t>Համակարգչային ծրագրի և կայքի սպասարկման գծով</t>
  </si>
  <si>
    <t>էլ․ստորագրության գծով</t>
  </si>
  <si>
    <t>Վերապատրաստման գծով</t>
  </si>
  <si>
    <t>Գույքագրման և վերագնահատման գծով</t>
  </si>
  <si>
    <t xml:space="preserve">Չփոխհատուցվող հարկերի գծով </t>
  </si>
  <si>
    <t>Պարտադիր վճարների գծով</t>
  </si>
  <si>
    <t>III</t>
  </si>
  <si>
    <t>ՀԱՎԵԼՈՒՐԴ (ՊԱԿԱՍՈՒՐԴ)</t>
  </si>
  <si>
    <t xml:space="preserve">               Տ Ե Ղ Ե Կ Ա Ն Ք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</si>
  <si>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</si>
  <si>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հազ.դրամ</t>
  </si>
  <si>
    <r>
      <t xml:space="preserve">Հաշվետու ժամանակաշրջանի </t>
    </r>
    <r>
      <rPr>
        <b/>
        <u/>
        <sz val="10"/>
        <rFont val="Sylfaen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</si>
  <si>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</rPr>
      <t>փաստացի կատարողական*</t>
    </r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</si>
  <si>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</si>
  <si>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</si>
  <si>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</si>
  <si>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</si>
  <si>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</si>
  <si>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</si>
  <si>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</si>
  <si>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</si>
  <si>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</si>
  <si>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համակարգչային սարքավորումներ / տեխնիկա</t>
  </si>
  <si>
    <t>IV</t>
  </si>
  <si>
    <t>Դրամական միջոցների ազատ մնացորդը հաշվետու ժամանակաշրջանի վերջին</t>
  </si>
  <si>
    <t>Այլ եկամուտներ?ՍՈՒԲՍԻԴԻՍ</t>
  </si>
  <si>
    <t xml:space="preserve">  01. 01. 2018թ. – 30. 09. 2018թ.</t>
  </si>
  <si>
    <t xml:space="preserve">  01. 01. 2018թ. – 30. 09 2018թ.</t>
  </si>
</sst>
</file>

<file path=xl/styles.xml><?xml version="1.0" encoding="utf-8"?>
<styleSheet xmlns="http://schemas.openxmlformats.org/spreadsheetml/2006/main">
  <numFmts count="2">
    <numFmt numFmtId="167" formatCode="0.0"/>
    <numFmt numFmtId="168" formatCode="#,##0.00_р_."/>
  </numFmts>
  <fonts count="17">
    <font>
      <sz val="11"/>
      <color rgb="FF000000"/>
      <name val="Calibri"/>
    </font>
    <font>
      <sz val="10"/>
      <color rgb="FF000000"/>
      <name val="Ghea grapalat"/>
    </font>
    <font>
      <sz val="10"/>
      <name val="Ghea grapalat"/>
    </font>
    <font>
      <b/>
      <sz val="14"/>
      <name val="Ghea grapalat"/>
    </font>
    <font>
      <b/>
      <sz val="12"/>
      <name val="Ghea grapalat"/>
    </font>
    <font>
      <sz val="12"/>
      <name val="Ghea grapalat"/>
    </font>
    <font>
      <b/>
      <sz val="12"/>
      <name val="Merriweather"/>
    </font>
    <font>
      <sz val="12"/>
      <name val="Arial amu"/>
    </font>
    <font>
      <sz val="9"/>
      <name val="Merriweather"/>
    </font>
    <font>
      <sz val="8"/>
      <name val="Ghea grapalat"/>
    </font>
    <font>
      <b/>
      <sz val="10"/>
      <name val="Ghea grapalat"/>
    </font>
    <font>
      <sz val="9"/>
      <name val="Ghea grapalat"/>
    </font>
    <font>
      <b/>
      <u/>
      <sz val="10"/>
      <name val="Sylfaen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3">
    <xf numFmtId="0" fontId="0" fillId="0" borderId="0" xfId="0" applyFont="1" applyAlignment="1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7" fontId="2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67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horizontal="left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16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left" vertical="center" wrapText="1"/>
    </xf>
    <xf numFmtId="167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2" fontId="5" fillId="0" borderId="0" xfId="0" applyNumberFormat="1" applyFont="1" applyFill="1" applyAlignment="1">
      <alignment vertical="center"/>
    </xf>
    <xf numFmtId="167" fontId="1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167" fontId="1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/>
    </xf>
    <xf numFmtId="168" fontId="2" fillId="0" borderId="1" xfId="0" applyNumberFormat="1" applyFont="1" applyFill="1" applyBorder="1" applyAlignment="1">
      <alignment horizontal="left" vertical="center" wrapText="1"/>
    </xf>
    <xf numFmtId="168" fontId="11" fillId="0" borderId="1" xfId="0" applyNumberFormat="1" applyFont="1" applyFill="1" applyBorder="1" applyAlignment="1">
      <alignment horizontal="left" vertical="center" wrapText="1"/>
    </xf>
    <xf numFmtId="167" fontId="1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67" fontId="15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/>
    </xf>
    <xf numFmtId="167" fontId="16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Fill="1" applyBorder="1" applyAlignment="1">
      <alignment horizontal="center" vertical="center" wrapText="1"/>
    </xf>
    <xf numFmtId="167" fontId="16" fillId="0" borderId="1" xfId="0" applyNumberFormat="1" applyFont="1" applyBorder="1" applyAlignment="1">
      <alignment horizontal="center" vertical="center"/>
    </xf>
    <xf numFmtId="167" fontId="15" fillId="2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/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60"/>
  <sheetViews>
    <sheetView tabSelected="1" view="pageBreakPreview" zoomScaleSheetLayoutView="100" workbookViewId="0">
      <selection activeCell="B10" sqref="B10"/>
    </sheetView>
  </sheetViews>
  <sheetFormatPr defaultColWidth="14.42578125" defaultRowHeight="15" customHeight="1"/>
  <cols>
    <col min="1" max="1" width="4.28515625" style="68" customWidth="1"/>
    <col min="2" max="2" width="52.140625" style="68" customWidth="1"/>
    <col min="3" max="4" width="17.85546875" style="68" customWidth="1"/>
    <col min="5" max="5" width="14.140625" style="68" customWidth="1"/>
    <col min="6" max="6" width="13.140625" style="68" customWidth="1"/>
    <col min="7" max="14" width="9.140625" style="68" customWidth="1"/>
    <col min="15" max="26" width="8.7109375" style="68" customWidth="1"/>
    <col min="27" max="16384" width="14.42578125" style="68"/>
  </cols>
  <sheetData>
    <row r="1" spans="1:26" ht="16.5" customHeight="1">
      <c r="A1" s="72" t="s">
        <v>0</v>
      </c>
      <c r="B1" s="71"/>
      <c r="C1" s="71"/>
      <c r="D1" s="71"/>
      <c r="E1" s="7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25" customHeight="1">
      <c r="A2" s="73" t="s">
        <v>1</v>
      </c>
      <c r="B2" s="71"/>
      <c r="C2" s="70">
        <v>153</v>
      </c>
      <c r="D2" s="74" t="s">
        <v>2</v>
      </c>
      <c r="E2" s="7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45" customHeight="1">
      <c r="A3" s="76" t="s">
        <v>3</v>
      </c>
      <c r="B3" s="71"/>
      <c r="C3" s="71"/>
      <c r="D3" s="71"/>
      <c r="E3" s="71"/>
      <c r="F3" s="3"/>
      <c r="G3" s="3"/>
      <c r="H3" s="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2.5" customHeight="1">
      <c r="A4" s="75" t="s">
        <v>62</v>
      </c>
      <c r="B4" s="71"/>
      <c r="C4" s="71"/>
      <c r="D4" s="71"/>
      <c r="E4" s="71"/>
      <c r="F4" s="4"/>
      <c r="G4" s="4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3.5" customHeight="1">
      <c r="A5" s="6"/>
      <c r="B5" s="1"/>
      <c r="C5" s="1"/>
      <c r="D5" s="1"/>
      <c r="E5" s="7" t="s">
        <v>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63.75" customHeight="1">
      <c r="A6" s="8" t="s">
        <v>5</v>
      </c>
      <c r="B6" s="9" t="s">
        <v>6</v>
      </c>
      <c r="C6" s="10" t="s">
        <v>7</v>
      </c>
      <c r="D6" s="10" t="s">
        <v>8</v>
      </c>
      <c r="E6" s="11" t="s">
        <v>9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1.5" customHeight="1">
      <c r="A7" s="12" t="s">
        <v>10</v>
      </c>
      <c r="B7" s="13" t="s">
        <v>11</v>
      </c>
      <c r="C7" s="14">
        <f>SUM(C8:C10,C11:C12)</f>
        <v>27939</v>
      </c>
      <c r="D7" s="14">
        <f>SUM(D8:D10,D11:D12)</f>
        <v>22192</v>
      </c>
      <c r="E7" s="14">
        <f t="shared" ref="E7:E38" si="0">D7-C7</f>
        <v>-5747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.75" customHeight="1">
      <c r="A8" s="15">
        <v>1</v>
      </c>
      <c r="B8" s="17" t="s">
        <v>12</v>
      </c>
      <c r="C8" s="62">
        <v>26505</v>
      </c>
      <c r="D8" s="62">
        <v>21040</v>
      </c>
      <c r="E8" s="16">
        <f t="shared" si="0"/>
        <v>-5465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.75" customHeight="1">
      <c r="A9" s="15">
        <v>2</v>
      </c>
      <c r="B9" s="17" t="s">
        <v>13</v>
      </c>
      <c r="C9" s="62">
        <v>1425</v>
      </c>
      <c r="D9" s="62">
        <v>1020</v>
      </c>
      <c r="E9" s="16">
        <f t="shared" si="0"/>
        <v>-405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.75" customHeight="1">
      <c r="A10" s="15">
        <v>3</v>
      </c>
      <c r="B10" s="17" t="s">
        <v>14</v>
      </c>
      <c r="C10" s="61"/>
      <c r="D10" s="62">
        <v>104</v>
      </c>
      <c r="E10" s="16">
        <f t="shared" si="0"/>
        <v>104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.75" customHeight="1">
      <c r="A11" s="15">
        <v>4</v>
      </c>
      <c r="B11" s="17" t="s">
        <v>15</v>
      </c>
      <c r="C11" s="61">
        <v>9</v>
      </c>
      <c r="D11" s="61">
        <v>7</v>
      </c>
      <c r="E11" s="16">
        <f t="shared" si="0"/>
        <v>-2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.75" customHeight="1">
      <c r="A12" s="15">
        <v>5</v>
      </c>
      <c r="B12" s="28" t="s">
        <v>61</v>
      </c>
      <c r="C12" s="61"/>
      <c r="D12" s="61">
        <v>21</v>
      </c>
      <c r="E12" s="16">
        <f t="shared" si="0"/>
        <v>21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9.25" customHeight="1">
      <c r="A13" s="12" t="s">
        <v>16</v>
      </c>
      <c r="B13" s="13" t="s">
        <v>17</v>
      </c>
      <c r="C13" s="61">
        <f>SUM(C14,C16:C22,C26:C35,C36:C37)</f>
        <v>27924.375000000004</v>
      </c>
      <c r="D13" s="61">
        <f>SUM(D14,D16:D22,D26:D35,D36:D37)</f>
        <v>25633</v>
      </c>
      <c r="E13" s="14">
        <f t="shared" si="0"/>
        <v>-2291.3750000000036</v>
      </c>
      <c r="F13" s="19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customHeight="1">
      <c r="A14" s="15">
        <v>1</v>
      </c>
      <c r="B14" s="17" t="s">
        <v>18</v>
      </c>
      <c r="C14" s="61">
        <v>18140.900000000001</v>
      </c>
      <c r="D14" s="51">
        <f>18113+8+11</f>
        <v>18132</v>
      </c>
      <c r="E14" s="16">
        <f t="shared" si="0"/>
        <v>-8.9000000000014552</v>
      </c>
      <c r="F14" s="1"/>
      <c r="G14" s="1"/>
      <c r="H14" s="1"/>
      <c r="I14" s="2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" customHeight="1">
      <c r="A15" s="20">
        <v>1.1000000000000001</v>
      </c>
      <c r="B15" s="21" t="s">
        <v>19</v>
      </c>
      <c r="C15" s="63">
        <v>1305</v>
      </c>
      <c r="D15" s="54">
        <v>1044</v>
      </c>
      <c r="E15" s="22">
        <f t="shared" si="0"/>
        <v>-261</v>
      </c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 ht="21" customHeight="1">
      <c r="A16" s="15">
        <v>2</v>
      </c>
      <c r="B16" s="17" t="s">
        <v>20</v>
      </c>
      <c r="C16" s="61">
        <v>6219.9</v>
      </c>
      <c r="D16" s="51">
        <v>5171</v>
      </c>
      <c r="E16" s="16">
        <f t="shared" si="0"/>
        <v>-1048.8999999999996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" customHeight="1">
      <c r="A17" s="15">
        <v>3</v>
      </c>
      <c r="B17" s="17" t="s">
        <v>21</v>
      </c>
      <c r="C17" s="61">
        <v>1377.1</v>
      </c>
      <c r="D17" s="51">
        <f>868.6-1.5</f>
        <v>867.1</v>
      </c>
      <c r="E17" s="16">
        <f t="shared" si="0"/>
        <v>-509.99999999999989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" customHeight="1">
      <c r="A18" s="15">
        <v>4</v>
      </c>
      <c r="B18" s="17" t="s">
        <v>22</v>
      </c>
      <c r="C18" s="61">
        <f>1138.2/4*3</f>
        <v>853.65000000000009</v>
      </c>
      <c r="D18" s="64">
        <v>650.4</v>
      </c>
      <c r="E18" s="16">
        <f t="shared" si="0"/>
        <v>-203.25000000000011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" customHeight="1">
      <c r="A19" s="15">
        <v>5</v>
      </c>
      <c r="B19" s="17" t="s">
        <v>23</v>
      </c>
      <c r="C19" s="61">
        <f>110/4*3</f>
        <v>82.5</v>
      </c>
      <c r="D19" s="51">
        <v>223</v>
      </c>
      <c r="E19" s="16">
        <f t="shared" si="0"/>
        <v>140.5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" customHeight="1">
      <c r="A20" s="15">
        <v>6</v>
      </c>
      <c r="B20" s="17" t="s">
        <v>24</v>
      </c>
      <c r="C20" s="61">
        <f>50.1/4*3</f>
        <v>37.575000000000003</v>
      </c>
      <c r="D20" s="51">
        <v>37.6</v>
      </c>
      <c r="E20" s="16">
        <f t="shared" si="0"/>
        <v>2.4999999999998579E-2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" customHeight="1">
      <c r="A21" s="15">
        <v>7</v>
      </c>
      <c r="B21" s="17" t="s">
        <v>25</v>
      </c>
      <c r="C21" s="61">
        <f>24/4*3</f>
        <v>18</v>
      </c>
      <c r="D21" s="51">
        <v>15</v>
      </c>
      <c r="E21" s="16">
        <f t="shared" si="0"/>
        <v>-3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>
      <c r="A22" s="15">
        <v>8</v>
      </c>
      <c r="B22" s="17" t="s">
        <v>26</v>
      </c>
      <c r="C22" s="61">
        <f t="shared" ref="C22" si="1">C23+C24+C25</f>
        <v>119.2</v>
      </c>
      <c r="D22" s="64">
        <f>+D23+D24+D25</f>
        <v>117.4</v>
      </c>
      <c r="E22" s="16">
        <f t="shared" si="0"/>
        <v>-1.7999999999999972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" customHeight="1">
      <c r="A23" s="20">
        <v>8.1</v>
      </c>
      <c r="B23" s="21" t="s">
        <v>27</v>
      </c>
      <c r="C23" s="63">
        <v>43.2</v>
      </c>
      <c r="D23" s="65">
        <v>43.2</v>
      </c>
      <c r="E23" s="22">
        <f t="shared" si="0"/>
        <v>0</v>
      </c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21" customHeight="1">
      <c r="A24" s="20">
        <v>8.1999999999999993</v>
      </c>
      <c r="B24" s="21" t="s">
        <v>28</v>
      </c>
      <c r="C24" s="63">
        <v>4</v>
      </c>
      <c r="D24" s="65">
        <v>2.2000000000000002</v>
      </c>
      <c r="E24" s="22">
        <f t="shared" si="0"/>
        <v>-1.7999999999999998</v>
      </c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21" customHeight="1">
      <c r="A25" s="20">
        <v>8.3000000000000007</v>
      </c>
      <c r="B25" s="21" t="s">
        <v>29</v>
      </c>
      <c r="C25" s="63">
        <v>72</v>
      </c>
      <c r="D25" s="65">
        <v>72</v>
      </c>
      <c r="E25" s="22">
        <f t="shared" si="0"/>
        <v>0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21" customHeight="1">
      <c r="A26" s="15">
        <v>9</v>
      </c>
      <c r="B26" s="17" t="s">
        <v>30</v>
      </c>
      <c r="C26" s="61">
        <v>441.1</v>
      </c>
      <c r="D26" s="51">
        <v>131</v>
      </c>
      <c r="E26" s="16">
        <f t="shared" si="0"/>
        <v>-310.10000000000002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" customHeight="1">
      <c r="A27" s="15">
        <v>10</v>
      </c>
      <c r="B27" s="17" t="s">
        <v>31</v>
      </c>
      <c r="C27" s="61">
        <v>37.5</v>
      </c>
      <c r="D27" s="51">
        <v>37.5</v>
      </c>
      <c r="E27" s="16">
        <f t="shared" si="0"/>
        <v>0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1" customHeight="1">
      <c r="A28" s="15">
        <v>11</v>
      </c>
      <c r="B28" s="24" t="s">
        <v>32</v>
      </c>
      <c r="C28" s="61"/>
      <c r="D28" s="51">
        <v>75.2</v>
      </c>
      <c r="E28" s="16">
        <f t="shared" si="0"/>
        <v>75.2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" customHeight="1">
      <c r="A29" s="15">
        <v>12</v>
      </c>
      <c r="B29" s="17" t="s">
        <v>33</v>
      </c>
      <c r="C29" s="61">
        <v>90</v>
      </c>
      <c r="D29" s="62"/>
      <c r="E29" s="16">
        <f t="shared" si="0"/>
        <v>-90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1" customHeight="1">
      <c r="A30" s="15">
        <v>13</v>
      </c>
      <c r="B30" s="17" t="s">
        <v>34</v>
      </c>
      <c r="C30" s="62">
        <v>262.5</v>
      </c>
      <c r="D30" s="66">
        <v>60</v>
      </c>
      <c r="E30" s="16">
        <f t="shared" si="0"/>
        <v>-202.5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1" customHeight="1">
      <c r="A31" s="15">
        <v>14</v>
      </c>
      <c r="B31" s="17" t="s">
        <v>35</v>
      </c>
      <c r="C31" s="62">
        <v>78.75</v>
      </c>
      <c r="D31" s="66">
        <v>35.799999999999997</v>
      </c>
      <c r="E31" s="16">
        <f t="shared" si="0"/>
        <v>-42.95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" customHeight="1">
      <c r="A32" s="15">
        <v>15</v>
      </c>
      <c r="B32" s="17" t="s">
        <v>36</v>
      </c>
      <c r="C32" s="62">
        <v>52.5</v>
      </c>
      <c r="D32" s="62"/>
      <c r="E32" s="16">
        <f t="shared" si="0"/>
        <v>-52.5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" customHeight="1">
      <c r="A33" s="15">
        <v>16</v>
      </c>
      <c r="B33" s="17" t="s">
        <v>37</v>
      </c>
      <c r="C33" s="62">
        <v>2.2000000000000002</v>
      </c>
      <c r="D33" s="62"/>
      <c r="E33" s="16">
        <f t="shared" si="0"/>
        <v>-2.2000000000000002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1" customHeight="1">
      <c r="A34" s="15">
        <v>17</v>
      </c>
      <c r="B34" s="17" t="s">
        <v>38</v>
      </c>
      <c r="C34" s="62"/>
      <c r="D34" s="51">
        <v>36</v>
      </c>
      <c r="E34" s="16">
        <f t="shared" si="0"/>
        <v>36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1" customHeight="1">
      <c r="A35" s="15">
        <v>18</v>
      </c>
      <c r="B35" s="17" t="s">
        <v>39</v>
      </c>
      <c r="C35" s="62">
        <v>30</v>
      </c>
      <c r="D35" s="51">
        <v>30</v>
      </c>
      <c r="E35" s="16">
        <f t="shared" si="0"/>
        <v>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5.5" customHeight="1">
      <c r="A36" s="15">
        <v>19</v>
      </c>
      <c r="B36" s="18" t="s">
        <v>40</v>
      </c>
      <c r="C36" s="62"/>
      <c r="D36" s="62">
        <v>4</v>
      </c>
      <c r="E36" s="22">
        <f t="shared" si="0"/>
        <v>4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23.25" customHeight="1">
      <c r="A37" s="15">
        <v>20</v>
      </c>
      <c r="B37" s="18" t="s">
        <v>41</v>
      </c>
      <c r="C37" s="62">
        <v>81</v>
      </c>
      <c r="D37" s="62">
        <v>10</v>
      </c>
      <c r="E37" s="22">
        <f t="shared" si="0"/>
        <v>-71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4.75" customHeight="1">
      <c r="A38" s="12" t="s">
        <v>42</v>
      </c>
      <c r="B38" s="25" t="s">
        <v>43</v>
      </c>
      <c r="C38" s="62">
        <f>C7-C13</f>
        <v>14.624999999996362</v>
      </c>
      <c r="D38" s="67">
        <f>D7-D13</f>
        <v>-3441</v>
      </c>
      <c r="E38" s="14">
        <f t="shared" si="0"/>
        <v>-3455.6249999999964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ht="13.5" customHeight="1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>
      <c r="A84" s="6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>
      <c r="A85" s="6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>
      <c r="A86" s="6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>
      <c r="A87" s="6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>
      <c r="A88" s="6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>
      <c r="A89" s="6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>
      <c r="A90" s="6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>
      <c r="A91" s="6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>
      <c r="A92" s="6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>
      <c r="A93" s="6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>
      <c r="A94" s="6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>
      <c r="A95" s="6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>
      <c r="A96" s="6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>
      <c r="A97" s="6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>
      <c r="A98" s="6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>
      <c r="A99" s="6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>
      <c r="A100" s="6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>
      <c r="A101" s="6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>
      <c r="A102" s="6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>
      <c r="A103" s="6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>
      <c r="A104" s="6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>
      <c r="A105" s="6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>
      <c r="A106" s="6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>
      <c r="A107" s="6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>
      <c r="A108" s="6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>
      <c r="A109" s="6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>
      <c r="A110" s="6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>
      <c r="A111" s="6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>
      <c r="A112" s="6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>
      <c r="A113" s="6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>
      <c r="A114" s="6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>
      <c r="A115" s="6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>
      <c r="A116" s="6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>
      <c r="A117" s="6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>
      <c r="A118" s="6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>
      <c r="A119" s="6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>
      <c r="A120" s="6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>
      <c r="A121" s="6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>
      <c r="A122" s="6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>
      <c r="A123" s="6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>
      <c r="A124" s="6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>
      <c r="A125" s="6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>
      <c r="A126" s="6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>
      <c r="A127" s="6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>
      <c r="A128" s="6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>
      <c r="A129" s="6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>
      <c r="A130" s="6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>
      <c r="A131" s="6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>
      <c r="A132" s="6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>
      <c r="A133" s="6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>
      <c r="A134" s="6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>
      <c r="A135" s="6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>
      <c r="A136" s="6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>
      <c r="A137" s="6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>
      <c r="A138" s="6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>
      <c r="A139" s="6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>
      <c r="A140" s="6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>
      <c r="A141" s="6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>
      <c r="A142" s="6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>
      <c r="A143" s="6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>
      <c r="A144" s="6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>
      <c r="A145" s="6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>
      <c r="A146" s="6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>
      <c r="A147" s="6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>
      <c r="A148" s="6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>
      <c r="A149" s="6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>
      <c r="A150" s="6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>
      <c r="A151" s="6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>
      <c r="A152" s="6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>
      <c r="A153" s="6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>
      <c r="A154" s="6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>
      <c r="A155" s="6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>
      <c r="A156" s="6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>
      <c r="A157" s="6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>
      <c r="A158" s="6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>
      <c r="A159" s="6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>
      <c r="A160" s="6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>
      <c r="A161" s="6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>
      <c r="A162" s="6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>
      <c r="A163" s="6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>
      <c r="A164" s="6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>
      <c r="A165" s="6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>
      <c r="A166" s="6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>
      <c r="A167" s="6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>
      <c r="A168" s="6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>
      <c r="A169" s="6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>
      <c r="A170" s="6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>
      <c r="A171" s="6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>
      <c r="A172" s="6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>
      <c r="A173" s="6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>
      <c r="A174" s="6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>
      <c r="A175" s="6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>
      <c r="A176" s="6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>
      <c r="A177" s="6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>
      <c r="A178" s="6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>
      <c r="A179" s="6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>
      <c r="A180" s="6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>
      <c r="A181" s="6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>
      <c r="A182" s="6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>
      <c r="A183" s="6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>
      <c r="A184" s="6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>
      <c r="A185" s="6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>
      <c r="A186" s="6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>
      <c r="A187" s="6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>
      <c r="A188" s="6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>
      <c r="A189" s="6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>
      <c r="A190" s="6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>
      <c r="A191" s="6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>
      <c r="A192" s="6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>
      <c r="A193" s="6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>
      <c r="A194" s="6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>
      <c r="A195" s="6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>
      <c r="A196" s="6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>
      <c r="A197" s="6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>
      <c r="A198" s="6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>
      <c r="A199" s="6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>
      <c r="A200" s="6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>
      <c r="A201" s="6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>
      <c r="A202" s="6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>
      <c r="A203" s="6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>
      <c r="A204" s="6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>
      <c r="A205" s="6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>
      <c r="A206" s="6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>
      <c r="A207" s="6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>
      <c r="A208" s="6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>
      <c r="A209" s="6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>
      <c r="A210" s="6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>
      <c r="A211" s="6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>
      <c r="A212" s="6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>
      <c r="A213" s="6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>
      <c r="A214" s="6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>
      <c r="A215" s="6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>
      <c r="A216" s="6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>
      <c r="A217" s="6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>
      <c r="A218" s="6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>
      <c r="A219" s="6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>
      <c r="A220" s="6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>
      <c r="A221" s="6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>
      <c r="A222" s="6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>
      <c r="A223" s="6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>
      <c r="A224" s="6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>
      <c r="A225" s="6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>
      <c r="A226" s="6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>
      <c r="A227" s="6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>
      <c r="A228" s="6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>
      <c r="A229" s="6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>
      <c r="A230" s="6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>
      <c r="A231" s="6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>
      <c r="A232" s="6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>
      <c r="A233" s="6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>
      <c r="A234" s="6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>
      <c r="A235" s="6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>
      <c r="A236" s="6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>
      <c r="A237" s="6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>
      <c r="A238" s="6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>
      <c r="A239" s="6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>
      <c r="A240" s="6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>
      <c r="A241" s="6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>
      <c r="A242" s="6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>
      <c r="A243" s="6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>
      <c r="A244" s="6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>
      <c r="A245" s="6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>
      <c r="A246" s="6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>
      <c r="A247" s="6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>
      <c r="A248" s="6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>
      <c r="A249" s="6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>
      <c r="A250" s="6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>
      <c r="A251" s="6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>
      <c r="A252" s="6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>
      <c r="A253" s="6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>
      <c r="A254" s="6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>
      <c r="A255" s="6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>
      <c r="A256" s="6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>
      <c r="A257" s="6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>
      <c r="A258" s="6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>
      <c r="A259" s="6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>
      <c r="A260" s="6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>
      <c r="A261" s="6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>
      <c r="A262" s="6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>
      <c r="A263" s="6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>
      <c r="A264" s="6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>
      <c r="A265" s="6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>
      <c r="A266" s="6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>
      <c r="A267" s="6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>
      <c r="A268" s="6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>
      <c r="A269" s="6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>
      <c r="A270" s="6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>
      <c r="A271" s="6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>
      <c r="A272" s="6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>
      <c r="A273" s="6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>
      <c r="A274" s="6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>
      <c r="A275" s="6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>
      <c r="A276" s="6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>
      <c r="A277" s="6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>
      <c r="A278" s="6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>
      <c r="A279" s="6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>
      <c r="A280" s="6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>
      <c r="A281" s="6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>
      <c r="A282" s="6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>
      <c r="A283" s="6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>
      <c r="A284" s="6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>
      <c r="A285" s="6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>
      <c r="A286" s="6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>
      <c r="A287" s="6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>
      <c r="A288" s="6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>
      <c r="A289" s="6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>
      <c r="A290" s="6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>
      <c r="A291" s="6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>
      <c r="A292" s="6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>
      <c r="A293" s="6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>
      <c r="A294" s="6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>
      <c r="A295" s="6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>
      <c r="A296" s="6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>
      <c r="A297" s="6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>
      <c r="A298" s="6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>
      <c r="A299" s="6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>
      <c r="A300" s="6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>
      <c r="A301" s="6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>
      <c r="A302" s="6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>
      <c r="A303" s="6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>
      <c r="A304" s="6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>
      <c r="A305" s="6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>
      <c r="A306" s="6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>
      <c r="A307" s="6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>
      <c r="A308" s="6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>
      <c r="A309" s="6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>
      <c r="A310" s="6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>
      <c r="A311" s="6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>
      <c r="A312" s="6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>
      <c r="A313" s="6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>
      <c r="A314" s="6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>
      <c r="A315" s="6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>
      <c r="A316" s="6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>
      <c r="A317" s="6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>
      <c r="A318" s="6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>
      <c r="A319" s="6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>
      <c r="A320" s="6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>
      <c r="A321" s="6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>
      <c r="A322" s="6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>
      <c r="A323" s="6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>
      <c r="A324" s="6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>
      <c r="A325" s="6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>
      <c r="A326" s="6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>
      <c r="A327" s="6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>
      <c r="A328" s="6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>
      <c r="A329" s="6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>
      <c r="A330" s="6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>
      <c r="A331" s="6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>
      <c r="A332" s="6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>
      <c r="A333" s="6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>
      <c r="A334" s="6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>
      <c r="A335" s="6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>
      <c r="A336" s="6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>
      <c r="A337" s="6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>
      <c r="A338" s="6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>
      <c r="A339" s="6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>
      <c r="A340" s="6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>
      <c r="A341" s="6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>
      <c r="A342" s="6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>
      <c r="A343" s="6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>
      <c r="A344" s="6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>
      <c r="A345" s="6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>
      <c r="A346" s="6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>
      <c r="A347" s="6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>
      <c r="A348" s="6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>
      <c r="A349" s="6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>
      <c r="A350" s="6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>
      <c r="A351" s="6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>
      <c r="A352" s="6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>
      <c r="A353" s="6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>
      <c r="A354" s="6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>
      <c r="A355" s="6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>
      <c r="A356" s="6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>
      <c r="A357" s="6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>
      <c r="A358" s="6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>
      <c r="A359" s="6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>
      <c r="A360" s="6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>
      <c r="A361" s="6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>
      <c r="A362" s="6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>
      <c r="A363" s="6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>
      <c r="A364" s="6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>
      <c r="A365" s="6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>
      <c r="A366" s="6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>
      <c r="A367" s="6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>
      <c r="A368" s="6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>
      <c r="A369" s="6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>
      <c r="A370" s="6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>
      <c r="A371" s="6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>
      <c r="A372" s="6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>
      <c r="A373" s="6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>
      <c r="A374" s="6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>
      <c r="A375" s="6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>
      <c r="A376" s="6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>
      <c r="A377" s="6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>
      <c r="A378" s="6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>
      <c r="A379" s="6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>
      <c r="A380" s="6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>
      <c r="A381" s="6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>
      <c r="A382" s="6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>
      <c r="A383" s="6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>
      <c r="A384" s="6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>
      <c r="A385" s="6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>
      <c r="A386" s="6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>
      <c r="A387" s="6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>
      <c r="A388" s="6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>
      <c r="A389" s="6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>
      <c r="A390" s="6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>
      <c r="A391" s="6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>
      <c r="A392" s="6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>
      <c r="A393" s="6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>
      <c r="A394" s="6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>
      <c r="A395" s="6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>
      <c r="A396" s="6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>
      <c r="A397" s="6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>
      <c r="A398" s="6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>
      <c r="A399" s="6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>
      <c r="A400" s="6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>
      <c r="A401" s="6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>
      <c r="A402" s="6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>
      <c r="A403" s="6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>
      <c r="A404" s="6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>
      <c r="A405" s="6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>
      <c r="A406" s="6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>
      <c r="A407" s="6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>
      <c r="A408" s="6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>
      <c r="A409" s="6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>
      <c r="A410" s="6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>
      <c r="A411" s="6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>
      <c r="A412" s="6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>
      <c r="A413" s="6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>
      <c r="A414" s="6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>
      <c r="A415" s="6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>
      <c r="A416" s="6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>
      <c r="A417" s="6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>
      <c r="A418" s="6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>
      <c r="A419" s="6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>
      <c r="A420" s="6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>
      <c r="A421" s="6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>
      <c r="A422" s="6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>
      <c r="A423" s="6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>
      <c r="A424" s="6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>
      <c r="A425" s="6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>
      <c r="A426" s="6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>
      <c r="A427" s="6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>
      <c r="A428" s="6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>
      <c r="A429" s="6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>
      <c r="A430" s="6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>
      <c r="A431" s="6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>
      <c r="A432" s="6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>
      <c r="A433" s="6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>
      <c r="A434" s="6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>
      <c r="A435" s="6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>
      <c r="A436" s="6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>
      <c r="A437" s="6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>
      <c r="A438" s="6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>
      <c r="A439" s="6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>
      <c r="A440" s="6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>
      <c r="A441" s="6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>
      <c r="A442" s="6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>
      <c r="A443" s="6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>
      <c r="A444" s="6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>
      <c r="A445" s="6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>
      <c r="A446" s="6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>
      <c r="A447" s="6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>
      <c r="A448" s="6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>
      <c r="A449" s="6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>
      <c r="A450" s="6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>
      <c r="A451" s="6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>
      <c r="A452" s="6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>
      <c r="A453" s="6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>
      <c r="A454" s="6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>
      <c r="A455" s="6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>
      <c r="A456" s="6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>
      <c r="A457" s="6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>
      <c r="A458" s="6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>
      <c r="A459" s="6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>
      <c r="A460" s="6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>
      <c r="A461" s="6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>
      <c r="A462" s="6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>
      <c r="A463" s="6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>
      <c r="A464" s="6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>
      <c r="A465" s="6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>
      <c r="A466" s="6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>
      <c r="A467" s="6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>
      <c r="A468" s="6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>
      <c r="A469" s="6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>
      <c r="A470" s="6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>
      <c r="A471" s="6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>
      <c r="A472" s="6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>
      <c r="A473" s="6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>
      <c r="A474" s="6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>
      <c r="A475" s="6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>
      <c r="A476" s="6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>
      <c r="A477" s="6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>
      <c r="A478" s="6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>
      <c r="A479" s="6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>
      <c r="A480" s="6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>
      <c r="A481" s="6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>
      <c r="A482" s="6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>
      <c r="A483" s="6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>
      <c r="A484" s="6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>
      <c r="A485" s="6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>
      <c r="A486" s="6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>
      <c r="A487" s="6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>
      <c r="A488" s="6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>
      <c r="A489" s="6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>
      <c r="A490" s="6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>
      <c r="A491" s="6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>
      <c r="A492" s="6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>
      <c r="A493" s="6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>
      <c r="A494" s="6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>
      <c r="A495" s="6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>
      <c r="A496" s="6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>
      <c r="A497" s="6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>
      <c r="A498" s="6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>
      <c r="A499" s="6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>
      <c r="A500" s="6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>
      <c r="A501" s="6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>
      <c r="A502" s="6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>
      <c r="A503" s="6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>
      <c r="A504" s="6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>
      <c r="A505" s="6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>
      <c r="A506" s="6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>
      <c r="A507" s="6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>
      <c r="A508" s="6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>
      <c r="A509" s="6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>
      <c r="A510" s="6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>
      <c r="A511" s="6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>
      <c r="A512" s="6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>
      <c r="A513" s="6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>
      <c r="A514" s="6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>
      <c r="A515" s="6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>
      <c r="A516" s="6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>
      <c r="A517" s="6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>
      <c r="A518" s="6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>
      <c r="A519" s="6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>
      <c r="A520" s="6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>
      <c r="A521" s="6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>
      <c r="A522" s="6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>
      <c r="A523" s="6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>
      <c r="A524" s="6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>
      <c r="A525" s="6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>
      <c r="A526" s="6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>
      <c r="A527" s="6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>
      <c r="A528" s="6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>
      <c r="A529" s="6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>
      <c r="A530" s="6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>
      <c r="A531" s="6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>
      <c r="A532" s="6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>
      <c r="A533" s="6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>
      <c r="A534" s="6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>
      <c r="A535" s="6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>
      <c r="A536" s="6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>
      <c r="A537" s="6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>
      <c r="A538" s="6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>
      <c r="A539" s="6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>
      <c r="A540" s="6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>
      <c r="A541" s="6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>
      <c r="A542" s="6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>
      <c r="A543" s="6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>
      <c r="A544" s="6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>
      <c r="A545" s="6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>
      <c r="A546" s="6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>
      <c r="A547" s="6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>
      <c r="A548" s="6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>
      <c r="A549" s="6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>
      <c r="A550" s="6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>
      <c r="A551" s="6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>
      <c r="A552" s="6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>
      <c r="A553" s="6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>
      <c r="A554" s="6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>
      <c r="A555" s="6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>
      <c r="A556" s="6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>
      <c r="A557" s="6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>
      <c r="A558" s="6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>
      <c r="A559" s="6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>
      <c r="A560" s="6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>
      <c r="A561" s="6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>
      <c r="A562" s="6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>
      <c r="A563" s="6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>
      <c r="A564" s="6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>
      <c r="A565" s="6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>
      <c r="A566" s="6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>
      <c r="A567" s="6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>
      <c r="A568" s="6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>
      <c r="A569" s="6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>
      <c r="A570" s="6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>
      <c r="A571" s="6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>
      <c r="A572" s="6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>
      <c r="A573" s="6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>
      <c r="A574" s="6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>
      <c r="A575" s="6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>
      <c r="A576" s="6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>
      <c r="A577" s="6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>
      <c r="A578" s="6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>
      <c r="A579" s="6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>
      <c r="A580" s="6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>
      <c r="A581" s="6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>
      <c r="A582" s="6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>
      <c r="A583" s="6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>
      <c r="A584" s="6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>
      <c r="A585" s="6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>
      <c r="A586" s="6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>
      <c r="A587" s="6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>
      <c r="A588" s="6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>
      <c r="A589" s="6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>
      <c r="A590" s="6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>
      <c r="A591" s="6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>
      <c r="A592" s="6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>
      <c r="A593" s="6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>
      <c r="A594" s="6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>
      <c r="A595" s="6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>
      <c r="A596" s="6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>
      <c r="A597" s="6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>
      <c r="A598" s="6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>
      <c r="A599" s="6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>
      <c r="A600" s="6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>
      <c r="A601" s="6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>
      <c r="A602" s="6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>
      <c r="A603" s="6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>
      <c r="A604" s="6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>
      <c r="A605" s="6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>
      <c r="A606" s="6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>
      <c r="A607" s="6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>
      <c r="A608" s="6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>
      <c r="A609" s="6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>
      <c r="A610" s="6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>
      <c r="A611" s="6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>
      <c r="A612" s="6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>
      <c r="A613" s="6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>
      <c r="A614" s="6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>
      <c r="A615" s="6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>
      <c r="A616" s="6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>
      <c r="A617" s="6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>
      <c r="A618" s="6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>
      <c r="A619" s="6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>
      <c r="A620" s="6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>
      <c r="A621" s="6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>
      <c r="A622" s="6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>
      <c r="A623" s="6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>
      <c r="A624" s="6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>
      <c r="A625" s="6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>
      <c r="A626" s="6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>
      <c r="A627" s="6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>
      <c r="A628" s="6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>
      <c r="A629" s="6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>
      <c r="A630" s="6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>
      <c r="A631" s="6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>
      <c r="A632" s="6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>
      <c r="A633" s="6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>
      <c r="A634" s="6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>
      <c r="A635" s="6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>
      <c r="A636" s="6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>
      <c r="A637" s="6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>
      <c r="A638" s="6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>
      <c r="A639" s="6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>
      <c r="A640" s="6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>
      <c r="A641" s="6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>
      <c r="A642" s="6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>
      <c r="A643" s="6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>
      <c r="A644" s="6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>
      <c r="A645" s="6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>
      <c r="A646" s="6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>
      <c r="A647" s="6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>
      <c r="A648" s="6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>
      <c r="A649" s="6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>
      <c r="A650" s="6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>
      <c r="A651" s="6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>
      <c r="A652" s="6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>
      <c r="A653" s="6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>
      <c r="A654" s="6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>
      <c r="A655" s="6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>
      <c r="A656" s="6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>
      <c r="A657" s="6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>
      <c r="A658" s="6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>
      <c r="A659" s="6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>
      <c r="A660" s="6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>
      <c r="A661" s="6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>
      <c r="A662" s="6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>
      <c r="A663" s="6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>
      <c r="A664" s="6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>
      <c r="A665" s="6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>
      <c r="A666" s="6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>
      <c r="A667" s="6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>
      <c r="A668" s="6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>
      <c r="A669" s="6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>
      <c r="A670" s="6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>
      <c r="A671" s="6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>
      <c r="A672" s="6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>
      <c r="A673" s="6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>
      <c r="A674" s="6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>
      <c r="A675" s="6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>
      <c r="A676" s="6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>
      <c r="A677" s="6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>
      <c r="A678" s="6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>
      <c r="A679" s="6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>
      <c r="A680" s="6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>
      <c r="A681" s="6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>
      <c r="A682" s="6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>
      <c r="A683" s="6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>
      <c r="A684" s="6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>
      <c r="A685" s="6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>
      <c r="A686" s="6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>
      <c r="A687" s="6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>
      <c r="A688" s="6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>
      <c r="A689" s="6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>
      <c r="A690" s="6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>
      <c r="A691" s="6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>
      <c r="A692" s="6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>
      <c r="A693" s="6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>
      <c r="A694" s="6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>
      <c r="A695" s="6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>
      <c r="A696" s="6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>
      <c r="A697" s="6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>
      <c r="A698" s="6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>
      <c r="A699" s="6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>
      <c r="A700" s="6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>
      <c r="A701" s="6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>
      <c r="A702" s="6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>
      <c r="A703" s="6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>
      <c r="A704" s="6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>
      <c r="A705" s="6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>
      <c r="A706" s="6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>
      <c r="A707" s="6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>
      <c r="A708" s="6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>
      <c r="A709" s="6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>
      <c r="A710" s="6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>
      <c r="A711" s="6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>
      <c r="A712" s="6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>
      <c r="A713" s="6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>
      <c r="A714" s="6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>
      <c r="A715" s="6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>
      <c r="A716" s="6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>
      <c r="A717" s="6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>
      <c r="A718" s="6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>
      <c r="A719" s="6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>
      <c r="A720" s="6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>
      <c r="A721" s="6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>
      <c r="A722" s="6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>
      <c r="A723" s="6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>
      <c r="A724" s="6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>
      <c r="A725" s="6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>
      <c r="A726" s="6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>
      <c r="A727" s="6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>
      <c r="A728" s="6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>
      <c r="A729" s="6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>
      <c r="A730" s="6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>
      <c r="A731" s="6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>
      <c r="A732" s="6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>
      <c r="A733" s="6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>
      <c r="A734" s="6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>
      <c r="A735" s="6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>
      <c r="A736" s="6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>
      <c r="A737" s="6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>
      <c r="A738" s="6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>
      <c r="A739" s="6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>
      <c r="A740" s="6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>
      <c r="A741" s="6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>
      <c r="A742" s="6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>
      <c r="A743" s="6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>
      <c r="A744" s="6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>
      <c r="A745" s="6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>
      <c r="A746" s="6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>
      <c r="A747" s="6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>
      <c r="A748" s="6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>
      <c r="A749" s="6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>
      <c r="A750" s="6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>
      <c r="A751" s="6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>
      <c r="A752" s="6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>
      <c r="A753" s="6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>
      <c r="A754" s="6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>
      <c r="A755" s="6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>
      <c r="A756" s="6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>
      <c r="A757" s="6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>
      <c r="A758" s="6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>
      <c r="A759" s="6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>
      <c r="A760" s="6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>
      <c r="A761" s="6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>
      <c r="A762" s="6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>
      <c r="A763" s="6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>
      <c r="A764" s="6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>
      <c r="A765" s="6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>
      <c r="A766" s="6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>
      <c r="A767" s="6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>
      <c r="A768" s="6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>
      <c r="A769" s="6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>
      <c r="A770" s="6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>
      <c r="A771" s="6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>
      <c r="A772" s="6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>
      <c r="A773" s="6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>
      <c r="A774" s="6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>
      <c r="A775" s="6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>
      <c r="A776" s="6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>
      <c r="A777" s="6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>
      <c r="A778" s="6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>
      <c r="A779" s="6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>
      <c r="A780" s="6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>
      <c r="A781" s="6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>
      <c r="A782" s="6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>
      <c r="A783" s="6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>
      <c r="A784" s="6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>
      <c r="A785" s="6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>
      <c r="A786" s="6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>
      <c r="A787" s="6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>
      <c r="A788" s="6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>
      <c r="A789" s="6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>
      <c r="A790" s="6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>
      <c r="A791" s="6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>
      <c r="A792" s="6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>
      <c r="A793" s="6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>
      <c r="A794" s="6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>
      <c r="A795" s="6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>
      <c r="A796" s="6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>
      <c r="A797" s="6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>
      <c r="A798" s="6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>
      <c r="A799" s="6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>
      <c r="A800" s="6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>
      <c r="A801" s="6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>
      <c r="A802" s="6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>
      <c r="A803" s="6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>
      <c r="A804" s="6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>
      <c r="A805" s="6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>
      <c r="A806" s="6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>
      <c r="A807" s="6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>
      <c r="A808" s="6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>
      <c r="A809" s="6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>
      <c r="A810" s="6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>
      <c r="A811" s="6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>
      <c r="A812" s="6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>
      <c r="A813" s="6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>
      <c r="A814" s="6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>
      <c r="A815" s="6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>
      <c r="A816" s="6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>
      <c r="A817" s="6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>
      <c r="A818" s="6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>
      <c r="A819" s="6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>
      <c r="A820" s="6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>
      <c r="A821" s="6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>
      <c r="A822" s="6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>
      <c r="A823" s="6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>
      <c r="A824" s="6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>
      <c r="A825" s="6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>
      <c r="A826" s="6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>
      <c r="A827" s="6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>
      <c r="A828" s="6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>
      <c r="A829" s="6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>
      <c r="A830" s="6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>
      <c r="A831" s="6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>
      <c r="A832" s="6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>
      <c r="A833" s="6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>
      <c r="A834" s="6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>
      <c r="A835" s="6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>
      <c r="A836" s="6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>
      <c r="A837" s="6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>
      <c r="A838" s="6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>
      <c r="A839" s="6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>
      <c r="A840" s="6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>
      <c r="A841" s="6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>
      <c r="A842" s="6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>
      <c r="A843" s="6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>
      <c r="A844" s="6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>
      <c r="A845" s="6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>
      <c r="A846" s="6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>
      <c r="A847" s="6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>
      <c r="A848" s="6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>
      <c r="A849" s="6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>
      <c r="A850" s="6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>
      <c r="A851" s="6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>
      <c r="A852" s="6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>
      <c r="A853" s="6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>
      <c r="A854" s="6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>
      <c r="A855" s="6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>
      <c r="A856" s="6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>
      <c r="A857" s="6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>
      <c r="A858" s="6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>
      <c r="A859" s="6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>
      <c r="A860" s="6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>
      <c r="A861" s="6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>
      <c r="A862" s="6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>
      <c r="A863" s="6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>
      <c r="A864" s="6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>
      <c r="A865" s="6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>
      <c r="A866" s="6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>
      <c r="A867" s="6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>
      <c r="A868" s="6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>
      <c r="A869" s="6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>
      <c r="A870" s="6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>
      <c r="A871" s="6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>
      <c r="A872" s="6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>
      <c r="A873" s="6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>
      <c r="A874" s="6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>
      <c r="A875" s="6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>
      <c r="A876" s="6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>
      <c r="A877" s="6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>
      <c r="A878" s="6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>
      <c r="A879" s="6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>
      <c r="A880" s="6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>
      <c r="A881" s="6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>
      <c r="A882" s="6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>
      <c r="A883" s="6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>
      <c r="A884" s="6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>
      <c r="A885" s="6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>
      <c r="A886" s="6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>
      <c r="A887" s="6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>
      <c r="A888" s="6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>
      <c r="A889" s="6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>
      <c r="A890" s="6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>
      <c r="A891" s="6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>
      <c r="A892" s="6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>
      <c r="A893" s="6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>
      <c r="A894" s="6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>
      <c r="A895" s="6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>
      <c r="A896" s="6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>
      <c r="A897" s="6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>
      <c r="A898" s="6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>
      <c r="A899" s="6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>
      <c r="A900" s="6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>
      <c r="A901" s="6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>
      <c r="A902" s="6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>
      <c r="A903" s="6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>
      <c r="A904" s="6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>
      <c r="A905" s="6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>
      <c r="A906" s="6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>
      <c r="A907" s="6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>
      <c r="A908" s="6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>
      <c r="A909" s="6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>
      <c r="A910" s="6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>
      <c r="A911" s="6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>
      <c r="A912" s="6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>
      <c r="A913" s="6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>
      <c r="A914" s="6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>
      <c r="A915" s="6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>
      <c r="A916" s="6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>
      <c r="A917" s="6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>
      <c r="A918" s="6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>
      <c r="A919" s="6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>
      <c r="A920" s="6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>
      <c r="A921" s="6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>
      <c r="A922" s="6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>
      <c r="A923" s="6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>
      <c r="A924" s="6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>
      <c r="A925" s="6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>
      <c r="A926" s="6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>
      <c r="A927" s="6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>
      <c r="A928" s="6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>
      <c r="A929" s="6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>
      <c r="A930" s="6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>
      <c r="A931" s="6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>
      <c r="A932" s="6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>
      <c r="A933" s="6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>
      <c r="A934" s="6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>
      <c r="A935" s="6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>
      <c r="A936" s="6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>
      <c r="A937" s="6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>
      <c r="A938" s="6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>
      <c r="A939" s="6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>
      <c r="A940" s="6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>
      <c r="A941" s="6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>
      <c r="A942" s="6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>
      <c r="A943" s="6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>
      <c r="A944" s="6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>
      <c r="A945" s="6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>
      <c r="A946" s="6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>
      <c r="A947" s="6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>
      <c r="A948" s="6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>
      <c r="A949" s="6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>
      <c r="A950" s="6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>
      <c r="A951" s="6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>
      <c r="A952" s="6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>
      <c r="A953" s="6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>
      <c r="A954" s="6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>
      <c r="A955" s="6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>
      <c r="A956" s="6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>
      <c r="A957" s="6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>
      <c r="A958" s="6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>
      <c r="A959" s="6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>
      <c r="A960" s="6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</sheetData>
  <sheetProtection password="CC39" sheet="1" objects="1" scenarios="1"/>
  <mergeCells count="5">
    <mergeCell ref="A1:E1"/>
    <mergeCell ref="A2:B2"/>
    <mergeCell ref="D2:E2"/>
    <mergeCell ref="A4:E4"/>
    <mergeCell ref="A3:E3"/>
  </mergeCells>
  <pageMargins left="0.7" right="0.7" top="0.75" bottom="0.75" header="0.3" footer="0.3"/>
  <pageSetup paperSize="9" scale="78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Z861"/>
  <sheetViews>
    <sheetView view="pageBreakPreview" topLeftCell="A7" zoomScaleSheetLayoutView="100" workbookViewId="0">
      <selection activeCell="B8" sqref="B8"/>
    </sheetView>
  </sheetViews>
  <sheetFormatPr defaultColWidth="14.42578125" defaultRowHeight="15" customHeight="1"/>
  <cols>
    <col min="1" max="1" width="4.85546875" style="69" customWidth="1"/>
    <col min="2" max="2" width="51.140625" style="69" customWidth="1"/>
    <col min="3" max="3" width="17.7109375" style="69" customWidth="1"/>
    <col min="4" max="4" width="18" style="69" customWidth="1"/>
    <col min="5" max="5" width="14.42578125" style="69" customWidth="1"/>
    <col min="6" max="15" width="9.140625" style="69" customWidth="1"/>
    <col min="16" max="26" width="8.7109375" style="69" customWidth="1"/>
    <col min="27" max="16384" width="14.42578125" style="69"/>
  </cols>
  <sheetData>
    <row r="1" spans="1:26" ht="20.25" customHeight="1">
      <c r="A1" s="77" t="s">
        <v>44</v>
      </c>
      <c r="B1" s="78"/>
      <c r="C1" s="78"/>
      <c r="D1" s="78"/>
      <c r="E1" s="78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ht="19.5" customHeight="1">
      <c r="A2" s="79" t="s">
        <v>1</v>
      </c>
      <c r="B2" s="78"/>
      <c r="C2" s="32">
        <v>153</v>
      </c>
      <c r="D2" s="80" t="s">
        <v>2</v>
      </c>
      <c r="E2" s="78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spans="1:26" ht="49.5" customHeight="1">
      <c r="A3" s="82" t="s">
        <v>45</v>
      </c>
      <c r="B3" s="78"/>
      <c r="C3" s="78"/>
      <c r="D3" s="78"/>
      <c r="E3" s="78"/>
      <c r="F3" s="34"/>
      <c r="G3" s="34"/>
      <c r="H3" s="34"/>
      <c r="I3" s="34"/>
      <c r="J3" s="34"/>
      <c r="K3" s="34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6" ht="22.5" customHeight="1">
      <c r="A4" s="81" t="s">
        <v>63</v>
      </c>
      <c r="B4" s="78"/>
      <c r="C4" s="78"/>
      <c r="D4" s="78"/>
      <c r="E4" s="78"/>
      <c r="F4" s="35"/>
      <c r="G4" s="35"/>
      <c r="H4" s="35"/>
      <c r="I4" s="35"/>
      <c r="J4" s="35"/>
      <c r="K4" s="35"/>
      <c r="L4" s="35"/>
      <c r="M4" s="35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17.25" customHeight="1">
      <c r="A5" s="33"/>
      <c r="B5" s="33"/>
      <c r="C5" s="33"/>
      <c r="D5" s="33"/>
      <c r="E5" s="37" t="s">
        <v>46</v>
      </c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</row>
    <row r="6" spans="1:26" ht="63" customHeight="1">
      <c r="A6" s="38" t="s">
        <v>5</v>
      </c>
      <c r="B6" s="39" t="s">
        <v>6</v>
      </c>
      <c r="C6" s="40" t="s">
        <v>47</v>
      </c>
      <c r="D6" s="40" t="s">
        <v>48</v>
      </c>
      <c r="E6" s="41" t="s">
        <v>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</row>
    <row r="7" spans="1:26" ht="41.25" customHeight="1">
      <c r="A7" s="42" t="s">
        <v>10</v>
      </c>
      <c r="B7" s="43" t="s">
        <v>49</v>
      </c>
      <c r="C7" s="44">
        <v>1437</v>
      </c>
      <c r="D7" s="44">
        <v>1437</v>
      </c>
      <c r="E7" s="44">
        <f t="shared" ref="E7:E40" si="0">D7-C7</f>
        <v>0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</row>
    <row r="8" spans="1:26" ht="36" customHeight="1">
      <c r="A8" s="42" t="s">
        <v>16</v>
      </c>
      <c r="B8" s="43" t="s">
        <v>50</v>
      </c>
      <c r="C8" s="44">
        <f>SUM(C9:C11)</f>
        <v>16629</v>
      </c>
      <c r="D8" s="44">
        <f>SUM(D9:D11)</f>
        <v>22170</v>
      </c>
      <c r="E8" s="44">
        <f t="shared" si="0"/>
        <v>5541</v>
      </c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</row>
    <row r="9" spans="1:26" ht="17.25" customHeight="1">
      <c r="A9" s="45">
        <v>1</v>
      </c>
      <c r="B9" s="46" t="s">
        <v>12</v>
      </c>
      <c r="C9" s="51">
        <v>15903</v>
      </c>
      <c r="D9" s="51">
        <v>21040</v>
      </c>
      <c r="E9" s="29">
        <f t="shared" si="0"/>
        <v>5137</v>
      </c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</row>
    <row r="10" spans="1:26" ht="17.25" customHeight="1">
      <c r="A10" s="45">
        <v>3</v>
      </c>
      <c r="B10" s="47" t="s">
        <v>13</v>
      </c>
      <c r="C10" s="51">
        <v>720</v>
      </c>
      <c r="D10" s="51">
        <v>1020</v>
      </c>
      <c r="E10" s="29">
        <f t="shared" si="0"/>
        <v>300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</row>
    <row r="11" spans="1:26" ht="17.25" customHeight="1">
      <c r="A11" s="45">
        <v>10</v>
      </c>
      <c r="B11" s="46" t="s">
        <v>15</v>
      </c>
      <c r="C11" s="51">
        <v>6</v>
      </c>
      <c r="D11" s="51">
        <v>110</v>
      </c>
      <c r="E11" s="29">
        <f t="shared" si="0"/>
        <v>104</v>
      </c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</row>
    <row r="12" spans="1:26" ht="43.5" customHeight="1">
      <c r="A12" s="42" t="s">
        <v>42</v>
      </c>
      <c r="B12" s="43" t="s">
        <v>51</v>
      </c>
      <c r="C12" s="44">
        <f>C13+C37</f>
        <v>18065.900000000001</v>
      </c>
      <c r="D12" s="44">
        <f>D13+D37</f>
        <v>23309</v>
      </c>
      <c r="E12" s="44">
        <f t="shared" si="0"/>
        <v>5243.0999999999985</v>
      </c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spans="1:26" ht="18" customHeight="1">
      <c r="A13" s="42" t="s">
        <v>52</v>
      </c>
      <c r="B13" s="43" t="s">
        <v>53</v>
      </c>
      <c r="C13" s="44">
        <f>SUM(C14,C16:C22,C26:C34,C35:C36)</f>
        <v>17715.900000000001</v>
      </c>
      <c r="D13" s="44">
        <f>SUM(D14,D16:D22,D26:D34,D35:D36)</f>
        <v>23129</v>
      </c>
      <c r="E13" s="44">
        <f t="shared" si="0"/>
        <v>5413.0999999999985</v>
      </c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spans="1:26" ht="18" customHeight="1">
      <c r="A14" s="45">
        <v>1</v>
      </c>
      <c r="B14" s="47" t="s">
        <v>18</v>
      </c>
      <c r="C14" s="51">
        <v>11050</v>
      </c>
      <c r="D14" s="51">
        <v>16392</v>
      </c>
      <c r="E14" s="29">
        <f t="shared" si="0"/>
        <v>5342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</row>
    <row r="15" spans="1:26" ht="18" customHeight="1">
      <c r="A15" s="48">
        <v>1.1000000000000001</v>
      </c>
      <c r="B15" s="49" t="s">
        <v>19</v>
      </c>
      <c r="C15" s="51">
        <v>560</v>
      </c>
      <c r="D15" s="51">
        <v>870</v>
      </c>
      <c r="E15" s="29">
        <f t="shared" si="0"/>
        <v>310</v>
      </c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spans="1:26" ht="18" customHeight="1">
      <c r="A16" s="45">
        <v>2</v>
      </c>
      <c r="B16" s="47" t="s">
        <v>20</v>
      </c>
      <c r="C16" s="51">
        <v>3383.3</v>
      </c>
      <c r="D16" s="51">
        <v>4044</v>
      </c>
      <c r="E16" s="29">
        <f t="shared" si="0"/>
        <v>660.69999999999982</v>
      </c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</row>
    <row r="17" spans="1:26" ht="18" customHeight="1">
      <c r="A17" s="45">
        <v>3</v>
      </c>
      <c r="B17" s="47" t="s">
        <v>21</v>
      </c>
      <c r="C17" s="51">
        <v>1200</v>
      </c>
      <c r="D17" s="51">
        <v>1278</v>
      </c>
      <c r="E17" s="29">
        <f t="shared" si="0"/>
        <v>78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spans="1:26" ht="18" customHeight="1">
      <c r="A18" s="45">
        <v>4</v>
      </c>
      <c r="B18" s="47" t="s">
        <v>22</v>
      </c>
      <c r="C18" s="51">
        <v>560</v>
      </c>
      <c r="D18" s="51">
        <v>693</v>
      </c>
      <c r="E18" s="29">
        <f t="shared" si="0"/>
        <v>133</v>
      </c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1:26" ht="18" customHeight="1">
      <c r="A19" s="45">
        <v>5</v>
      </c>
      <c r="B19" s="47" t="s">
        <v>23</v>
      </c>
      <c r="C19" s="51">
        <v>40</v>
      </c>
      <c r="D19" s="51">
        <v>201</v>
      </c>
      <c r="E19" s="29">
        <f t="shared" si="0"/>
        <v>161</v>
      </c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spans="1:26" ht="16.5" customHeight="1">
      <c r="A20" s="45">
        <v>6</v>
      </c>
      <c r="B20" s="47" t="s">
        <v>24</v>
      </c>
      <c r="C20" s="51">
        <v>50.1</v>
      </c>
      <c r="D20" s="51">
        <v>50</v>
      </c>
      <c r="E20" s="29">
        <f t="shared" si="0"/>
        <v>-0.10000000000000142</v>
      </c>
      <c r="F20" s="50"/>
      <c r="G20" s="50"/>
      <c r="H20" s="50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13.5" customHeight="1">
      <c r="A21" s="45">
        <v>7</v>
      </c>
      <c r="B21" s="47" t="s">
        <v>25</v>
      </c>
      <c r="C21" s="51">
        <v>10</v>
      </c>
      <c r="D21" s="51">
        <v>15</v>
      </c>
      <c r="E21" s="29">
        <f t="shared" si="0"/>
        <v>5</v>
      </c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</row>
    <row r="22" spans="1:26" ht="13.5" customHeight="1">
      <c r="A22" s="45">
        <v>8</v>
      </c>
      <c r="B22" s="47" t="s">
        <v>26</v>
      </c>
      <c r="C22" s="51">
        <f t="shared" ref="C22" si="1">SUM(C23:C25)</f>
        <v>75</v>
      </c>
      <c r="D22" s="51">
        <v>104</v>
      </c>
      <c r="E22" s="29">
        <f t="shared" si="0"/>
        <v>29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</row>
    <row r="23" spans="1:26" ht="13.5" customHeight="1">
      <c r="A23" s="48">
        <v>8.1</v>
      </c>
      <c r="B23" s="49" t="s">
        <v>27</v>
      </c>
      <c r="C23" s="54">
        <v>24</v>
      </c>
      <c r="D23" s="54">
        <v>28.8</v>
      </c>
      <c r="E23" s="30">
        <f t="shared" si="0"/>
        <v>4.8000000000000007</v>
      </c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spans="1:26" ht="13.5" customHeight="1">
      <c r="A24" s="48">
        <v>8.1999999999999993</v>
      </c>
      <c r="B24" s="49" t="s">
        <v>28</v>
      </c>
      <c r="C24" s="54">
        <v>3</v>
      </c>
      <c r="D24" s="54">
        <v>1.6</v>
      </c>
      <c r="E24" s="30">
        <f t="shared" si="0"/>
        <v>-1.4</v>
      </c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</row>
    <row r="25" spans="1:26" ht="18" customHeight="1">
      <c r="A25" s="48">
        <v>8.3000000000000007</v>
      </c>
      <c r="B25" s="49" t="s">
        <v>29</v>
      </c>
      <c r="C25" s="54">
        <v>48</v>
      </c>
      <c r="D25" s="54">
        <v>48</v>
      </c>
      <c r="E25" s="30">
        <f t="shared" si="0"/>
        <v>0</v>
      </c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spans="1:26" ht="18" customHeight="1">
      <c r="A26" s="45">
        <v>10</v>
      </c>
      <c r="B26" s="47" t="s">
        <v>30</v>
      </c>
      <c r="C26" s="51">
        <v>294</v>
      </c>
      <c r="D26" s="51">
        <v>60</v>
      </c>
      <c r="E26" s="29">
        <f t="shared" si="0"/>
        <v>-234</v>
      </c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</row>
    <row r="27" spans="1:26" ht="18" customHeight="1">
      <c r="A27" s="45">
        <v>11</v>
      </c>
      <c r="B27" s="47" t="s">
        <v>31</v>
      </c>
      <c r="C27" s="51">
        <v>25</v>
      </c>
      <c r="D27" s="51">
        <v>25</v>
      </c>
      <c r="E27" s="29">
        <f t="shared" si="0"/>
        <v>0</v>
      </c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</row>
    <row r="28" spans="1:26" ht="18" customHeight="1">
      <c r="A28" s="45">
        <v>12</v>
      </c>
      <c r="B28" s="53" t="s">
        <v>32</v>
      </c>
      <c r="C28" s="51"/>
      <c r="D28" s="51">
        <v>75</v>
      </c>
      <c r="E28" s="29">
        <f t="shared" si="0"/>
        <v>75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</row>
    <row r="29" spans="1:26" ht="18" customHeight="1">
      <c r="A29" s="45">
        <v>15</v>
      </c>
      <c r="B29" s="47" t="s">
        <v>33</v>
      </c>
      <c r="C29" s="51">
        <v>60</v>
      </c>
      <c r="D29" s="51"/>
      <c r="E29" s="29">
        <f t="shared" si="0"/>
        <v>-60</v>
      </c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r="30" spans="1:26" ht="18" customHeight="1">
      <c r="A30" s="45">
        <v>16</v>
      </c>
      <c r="B30" s="47" t="s">
        <v>34</v>
      </c>
      <c r="C30" s="51">
        <v>200</v>
      </c>
      <c r="D30" s="51">
        <v>126</v>
      </c>
      <c r="E30" s="29">
        <f t="shared" si="0"/>
        <v>-74</v>
      </c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26" ht="18" customHeight="1">
      <c r="A31" s="45">
        <v>17</v>
      </c>
      <c r="B31" s="47" t="s">
        <v>35</v>
      </c>
      <c r="C31" s="51">
        <v>40</v>
      </c>
      <c r="D31" s="51">
        <v>36</v>
      </c>
      <c r="E31" s="29">
        <f t="shared" si="0"/>
        <v>-4</v>
      </c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spans="1:26" ht="18" customHeight="1">
      <c r="A32" s="45">
        <v>22</v>
      </c>
      <c r="B32" s="47" t="s">
        <v>36</v>
      </c>
      <c r="C32" s="51">
        <v>105</v>
      </c>
      <c r="D32" s="29"/>
      <c r="E32" s="29">
        <f t="shared" si="0"/>
        <v>-105</v>
      </c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spans="1:26" ht="18" customHeight="1">
      <c r="A33" s="45">
        <v>23</v>
      </c>
      <c r="B33" s="47" t="s">
        <v>37</v>
      </c>
      <c r="C33" s="51">
        <v>3</v>
      </c>
      <c r="D33" s="29"/>
      <c r="E33" s="29">
        <f t="shared" si="0"/>
        <v>-3</v>
      </c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 spans="1:26" ht="18" customHeight="1">
      <c r="A34" s="45">
        <v>28</v>
      </c>
      <c r="B34" s="47" t="s">
        <v>39</v>
      </c>
      <c r="C34" s="51">
        <v>30</v>
      </c>
      <c r="D34" s="51">
        <v>30</v>
      </c>
      <c r="E34" s="29">
        <f t="shared" si="0"/>
        <v>0</v>
      </c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 spans="1:26" ht="20.25" customHeight="1">
      <c r="A35" s="45">
        <v>32</v>
      </c>
      <c r="B35" s="55" t="s">
        <v>41</v>
      </c>
      <c r="C35" s="51">
        <v>54</v>
      </c>
      <c r="D35" s="56"/>
      <c r="E35" s="29" t="e">
        <f>#REF!-C35</f>
        <v>#REF!</v>
      </c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8" customHeight="1">
      <c r="A36" s="45">
        <v>33</v>
      </c>
      <c r="B36" s="53" t="s">
        <v>54</v>
      </c>
      <c r="C36" s="51">
        <v>536.5</v>
      </c>
      <c r="D36" s="29"/>
      <c r="E36" s="29">
        <f t="shared" si="0"/>
        <v>-536.5</v>
      </c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spans="1:26" ht="18" customHeight="1">
      <c r="A37" s="42" t="s">
        <v>55</v>
      </c>
      <c r="B37" s="43" t="s">
        <v>56</v>
      </c>
      <c r="C37" s="59">
        <f>C38</f>
        <v>350</v>
      </c>
      <c r="D37" s="59">
        <f>D38</f>
        <v>180</v>
      </c>
      <c r="E37" s="44">
        <f t="shared" si="0"/>
        <v>-170</v>
      </c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 spans="1:26" ht="18" customHeight="1">
      <c r="A38" s="45">
        <v>1</v>
      </c>
      <c r="B38" s="57" t="s">
        <v>57</v>
      </c>
      <c r="C38" s="51">
        <f>SUM(C39:C39)</f>
        <v>350</v>
      </c>
      <c r="D38" s="51">
        <f>SUM(D39:D39)</f>
        <v>180</v>
      </c>
      <c r="E38" s="29">
        <f t="shared" si="0"/>
        <v>-170</v>
      </c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 spans="1:26" ht="18" customHeight="1">
      <c r="A39" s="48">
        <v>1.2</v>
      </c>
      <c r="B39" s="58" t="s">
        <v>58</v>
      </c>
      <c r="C39" s="54">
        <v>350</v>
      </c>
      <c r="D39" s="51">
        <v>180</v>
      </c>
      <c r="E39" s="29">
        <f t="shared" si="0"/>
        <v>-170</v>
      </c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r="40" spans="1:26" ht="38.25" customHeight="1">
      <c r="A40" s="42" t="s">
        <v>59</v>
      </c>
      <c r="B40" s="43" t="s">
        <v>60</v>
      </c>
      <c r="C40" s="59">
        <f>C7+C8-C12</f>
        <v>9.9999999998544808E-2</v>
      </c>
      <c r="D40" s="60">
        <f>D7+D8-D12</f>
        <v>298</v>
      </c>
      <c r="E40" s="44">
        <f t="shared" si="0"/>
        <v>297.90000000000146</v>
      </c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1:26" ht="13.5" customHeight="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spans="1:26" ht="13.5" customHeight="1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spans="1:26" ht="13.5" customHeight="1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spans="1:26" ht="13.5" customHeight="1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spans="1:26" ht="13.5" customHeight="1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spans="1:26" ht="13.5" customHeight="1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spans="1:26" ht="13.5" customHeight="1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spans="1:26" ht="13.5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spans="1:26" ht="13.5" customHeight="1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spans="1:26" ht="13.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spans="1:26" ht="13.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spans="1:26" ht="13.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spans="1:26" ht="13.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spans="1:26" ht="13.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spans="1:26" ht="13.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spans="1:26" ht="13.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spans="1:26" ht="13.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spans="1:26" ht="13.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spans="1:26" ht="13.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spans="1:26" ht="13.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spans="1:26" ht="13.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spans="1:26" ht="13.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spans="1:26" ht="13.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spans="1:26" ht="13.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spans="1:26" ht="13.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spans="1:26" ht="13.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spans="1:26" ht="13.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spans="1:26" ht="13.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spans="1:26" ht="13.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spans="1:26" ht="13.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spans="1:26" ht="13.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spans="1:26" ht="13.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spans="1:26" ht="13.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spans="1:26" ht="13.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spans="1:26" ht="13.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spans="1:26" ht="13.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spans="1:26" ht="13.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spans="1:26" ht="13.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spans="1:26" ht="13.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spans="1:26" ht="13.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spans="1:26" ht="13.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spans="1:26" ht="13.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spans="1:26" ht="13.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spans="1:26" ht="13.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spans="1:26" ht="13.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spans="1:26" ht="13.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spans="1:26" ht="13.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spans="1:26" ht="13.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spans="1:26" ht="13.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spans="1:26" ht="13.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spans="1:26" ht="13.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spans="1:26" ht="13.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spans="1:26" ht="13.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spans="1:26" ht="13.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spans="1:26" ht="13.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spans="1:26" ht="13.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spans="1:26" ht="13.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spans="1:26" ht="13.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spans="1:26" ht="13.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spans="1:26" ht="13.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spans="1:26" ht="13.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spans="1:26" ht="13.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spans="1:26" ht="13.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spans="1:26" ht="13.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spans="1:26" ht="13.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spans="1:26" ht="13.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spans="1:26" ht="13.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spans="1:26" ht="13.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spans="1:26" ht="13.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spans="1:26" ht="13.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spans="1:26" ht="13.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spans="1:26" ht="13.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spans="1:26" ht="13.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spans="1:26" ht="13.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spans="1:26" ht="13.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spans="1:26" ht="13.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spans="1:26" ht="13.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spans="1:26" ht="13.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spans="1:26" ht="13.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spans="1:26" ht="13.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spans="1:26" ht="13.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spans="1:26" ht="13.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spans="1:26" ht="13.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spans="1:26" ht="13.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spans="1:26" ht="13.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spans="1:26" ht="13.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spans="1:26" ht="13.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spans="1:26" ht="13.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spans="1:26" ht="13.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spans="1:26" ht="13.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spans="1:26" ht="13.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spans="1:26" ht="13.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spans="1:26" ht="13.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spans="1:26" ht="13.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spans="1:26" ht="13.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spans="1:26" ht="13.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spans="1:26" ht="13.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spans="1:26" ht="13.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spans="1:26" ht="13.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spans="1:26" ht="13.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spans="1:26" ht="13.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spans="1:26" ht="13.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spans="1:26" ht="13.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spans="1:26" ht="13.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spans="1:26" ht="13.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spans="1:26" ht="13.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spans="1:26" ht="13.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spans="1:26" ht="13.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spans="1:26" ht="13.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spans="1:26" ht="13.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spans="1:26" ht="13.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spans="1:26" ht="13.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spans="1:26" ht="13.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spans="1:26" ht="13.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spans="1:26" ht="13.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spans="1:26" ht="13.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spans="1:26" ht="13.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spans="1:26" ht="13.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spans="1:26" ht="13.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spans="1:26" ht="13.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spans="1:26" ht="13.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spans="1:26" ht="13.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spans="1:26" ht="13.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spans="1:26" ht="13.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spans="1:26" ht="13.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spans="1:26" ht="13.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spans="1:26" ht="13.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spans="1:26" ht="13.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spans="1:26" ht="13.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spans="1:26" ht="13.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spans="1:26" ht="13.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spans="1:26" ht="13.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spans="1:26" ht="13.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spans="1:26" ht="13.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spans="1:26" ht="13.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spans="1:26" ht="13.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spans="1:26" ht="13.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spans="1:26" ht="13.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spans="1:26" ht="13.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spans="1:26" ht="13.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spans="1:26" ht="13.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spans="1:26" ht="13.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spans="1:26" ht="13.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spans="1:26" ht="13.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spans="1:26" ht="13.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spans="1:26" ht="13.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spans="1:26" ht="13.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spans="1:26" ht="13.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spans="1:26" ht="13.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spans="1:26" ht="13.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spans="1:26" ht="13.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spans="1:26" ht="13.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spans="1:26" ht="13.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spans="1:26" ht="13.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spans="1:26" ht="13.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spans="1:26" ht="13.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spans="1:26" ht="13.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spans="1:26" ht="13.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spans="1:26" ht="13.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spans="1:26" ht="13.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spans="1:26" ht="13.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spans="1:26" ht="13.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spans="1:26" ht="13.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spans="1:26" ht="13.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spans="1:26" ht="13.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spans="1:26" ht="13.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spans="1:26" ht="13.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spans="1:26" ht="13.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spans="1:26" ht="13.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spans="1:26" ht="13.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spans="1:26" ht="13.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spans="1:26" ht="13.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spans="1:26" ht="13.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spans="1:26" ht="13.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spans="1:26" ht="13.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spans="1:26" ht="13.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spans="1:26" ht="13.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spans="1:26" ht="13.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spans="1:26" ht="13.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spans="1:26" ht="13.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spans="1:26" ht="13.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spans="1:26" ht="13.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spans="1:26" ht="13.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spans="1:26" ht="13.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spans="1:26" ht="13.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spans="1:26" ht="13.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spans="1:26" ht="13.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spans="1:26" ht="13.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spans="1:26" ht="13.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spans="1:26" ht="13.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spans="1:26" ht="13.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spans="1:26" ht="13.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</row>
    <row r="233" spans="1:26" ht="13.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</row>
    <row r="234" spans="1:26" ht="13.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</row>
    <row r="235" spans="1:26" ht="13.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</row>
    <row r="236" spans="1:26" ht="13.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</row>
    <row r="237" spans="1:26" ht="13.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</row>
    <row r="238" spans="1:26" ht="13.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</row>
    <row r="239" spans="1:26" ht="13.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</row>
    <row r="240" spans="1:26" ht="13.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</row>
    <row r="241" spans="1:26" ht="13.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</row>
    <row r="242" spans="1:26" ht="13.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</row>
    <row r="243" spans="1:26" ht="13.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</row>
    <row r="244" spans="1:26" ht="13.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</row>
    <row r="245" spans="1:26" ht="13.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</row>
    <row r="246" spans="1:26" ht="13.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</row>
    <row r="247" spans="1:26" ht="13.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</row>
    <row r="248" spans="1:26" ht="13.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</row>
    <row r="249" spans="1:26" ht="13.5" customHeight="1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</row>
    <row r="250" spans="1:26" ht="13.5" customHeight="1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</row>
    <row r="251" spans="1:26" ht="13.5" customHeight="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</row>
    <row r="252" spans="1:26" ht="13.5" customHeight="1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</row>
    <row r="253" spans="1:26" ht="13.5" customHeight="1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</row>
    <row r="254" spans="1:26" ht="13.5" customHeight="1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</row>
    <row r="255" spans="1:26" ht="13.5" customHeight="1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</row>
    <row r="256" spans="1:26" ht="13.5" customHeight="1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</row>
    <row r="257" spans="1:26" ht="13.5" customHeight="1">
      <c r="A257" s="31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</row>
    <row r="258" spans="1:26" ht="13.5" customHeight="1">
      <c r="A258" s="31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</row>
    <row r="259" spans="1:26" ht="13.5" customHeight="1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</row>
    <row r="260" spans="1:26" ht="13.5" customHeight="1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</row>
    <row r="261" spans="1:26" ht="13.5" customHeight="1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</row>
    <row r="262" spans="1:26" ht="13.5" customHeight="1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</row>
    <row r="263" spans="1:26" ht="13.5" customHeight="1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</row>
    <row r="264" spans="1:26" ht="13.5" customHeight="1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</row>
    <row r="265" spans="1:26" ht="13.5" customHeight="1">
      <c r="A265" s="31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</row>
    <row r="266" spans="1:26" ht="13.5" customHeight="1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</row>
    <row r="267" spans="1:26" ht="13.5" customHeight="1">
      <c r="A267" s="31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</row>
    <row r="268" spans="1:26" ht="13.5" customHeight="1">
      <c r="A268" s="31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</row>
    <row r="269" spans="1:26" ht="13.5" customHeight="1">
      <c r="A269" s="31"/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</row>
    <row r="270" spans="1:26" ht="13.5" customHeight="1">
      <c r="A270" s="31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</row>
    <row r="271" spans="1:26" ht="13.5" customHeight="1">
      <c r="A271" s="31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</row>
    <row r="272" spans="1:26" ht="13.5" customHeight="1">
      <c r="A272" s="31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</row>
    <row r="273" spans="1:26" ht="13.5" customHeight="1">
      <c r="A273" s="31"/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</row>
    <row r="274" spans="1:26" ht="13.5" customHeight="1">
      <c r="A274" s="31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</row>
    <row r="275" spans="1:26" ht="13.5" customHeight="1">
      <c r="A275" s="31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</row>
    <row r="276" spans="1:26" ht="13.5" customHeight="1">
      <c r="A276" s="31"/>
      <c r="B276" s="31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</row>
    <row r="277" spans="1:26" ht="13.5" customHeight="1">
      <c r="A277" s="31"/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</row>
    <row r="278" spans="1:26" ht="13.5" customHeight="1">
      <c r="A278" s="31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</row>
    <row r="279" spans="1:26" ht="13.5" customHeight="1">
      <c r="A279" s="31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</row>
    <row r="280" spans="1:26" ht="13.5" customHeight="1">
      <c r="A280" s="31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</row>
    <row r="281" spans="1:26" ht="13.5" customHeight="1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</row>
    <row r="282" spans="1:26" ht="13.5" customHeight="1">
      <c r="A282" s="31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</row>
    <row r="283" spans="1:26" ht="13.5" customHeight="1">
      <c r="A283" s="31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</row>
    <row r="284" spans="1:26" ht="13.5" customHeight="1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</row>
    <row r="285" spans="1:26" ht="13.5" customHeight="1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</row>
    <row r="286" spans="1:26" ht="13.5" customHeight="1">
      <c r="A286" s="31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</row>
    <row r="287" spans="1:26" ht="13.5" customHeight="1">
      <c r="A287" s="31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</row>
    <row r="288" spans="1:26" ht="13.5" customHeight="1">
      <c r="A288" s="31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</row>
    <row r="289" spans="1:26" ht="13.5" customHeight="1">
      <c r="A289" s="31"/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</row>
    <row r="290" spans="1:26" ht="13.5" customHeight="1">
      <c r="A290" s="31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</row>
    <row r="291" spans="1:26" ht="13.5" customHeight="1">
      <c r="A291" s="31"/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</row>
    <row r="292" spans="1:26" ht="13.5" customHeight="1">
      <c r="A292" s="31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</row>
    <row r="293" spans="1:26" ht="13.5" customHeight="1">
      <c r="A293" s="31"/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</row>
    <row r="294" spans="1:26" ht="13.5" customHeight="1">
      <c r="A294" s="31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</row>
    <row r="295" spans="1:26" ht="13.5" customHeight="1">
      <c r="A295" s="31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</row>
    <row r="296" spans="1:26" ht="13.5" customHeight="1">
      <c r="A296" s="31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</row>
    <row r="297" spans="1:26" ht="13.5" customHeight="1">
      <c r="A297" s="31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</row>
    <row r="298" spans="1:26" ht="13.5" customHeight="1">
      <c r="A298" s="31"/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</row>
    <row r="299" spans="1:26" ht="13.5" customHeight="1">
      <c r="A299" s="31"/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</row>
    <row r="300" spans="1:26" ht="13.5" customHeight="1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</row>
    <row r="301" spans="1:26" ht="13.5" customHeight="1">
      <c r="A301" s="31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</row>
    <row r="302" spans="1:26" ht="13.5" customHeight="1">
      <c r="A302" s="31"/>
      <c r="B302" s="31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</row>
    <row r="303" spans="1:26" ht="13.5" customHeight="1">
      <c r="A303" s="31"/>
      <c r="B303" s="31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</row>
    <row r="304" spans="1:26" ht="13.5" customHeight="1">
      <c r="A304" s="31"/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</row>
    <row r="305" spans="1:26" ht="13.5" customHeight="1">
      <c r="A305" s="31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</row>
    <row r="306" spans="1:26" ht="13.5" customHeight="1">
      <c r="A306" s="31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</row>
    <row r="307" spans="1:26" ht="13.5" customHeight="1">
      <c r="A307" s="31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</row>
    <row r="308" spans="1:26" ht="13.5" customHeight="1">
      <c r="A308" s="31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</row>
    <row r="309" spans="1:26" ht="13.5" customHeight="1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</row>
    <row r="310" spans="1:26" ht="13.5" customHeight="1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</row>
    <row r="311" spans="1:26" ht="13.5" customHeight="1">
      <c r="A311" s="31"/>
      <c r="B311" s="31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</row>
    <row r="312" spans="1:26" ht="13.5" customHeight="1">
      <c r="A312" s="31"/>
      <c r="B312" s="31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</row>
    <row r="313" spans="1:26" ht="13.5" customHeight="1">
      <c r="A313" s="31"/>
      <c r="B313" s="31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</row>
    <row r="314" spans="1:26" ht="13.5" customHeight="1">
      <c r="A314" s="31"/>
      <c r="B314" s="31"/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</row>
    <row r="315" spans="1:26" ht="13.5" customHeight="1">
      <c r="A315" s="31"/>
      <c r="B315" s="31"/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</row>
    <row r="316" spans="1:26" ht="13.5" customHeight="1">
      <c r="A316" s="31"/>
      <c r="B316" s="31"/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</row>
    <row r="317" spans="1:26" ht="13.5" customHeight="1">
      <c r="A317" s="31"/>
      <c r="B317" s="31"/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</row>
    <row r="318" spans="1:26" ht="13.5" customHeight="1">
      <c r="A318" s="31"/>
      <c r="B318" s="31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</row>
    <row r="319" spans="1:26" ht="13.5" customHeight="1">
      <c r="A319" s="31"/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</row>
    <row r="320" spans="1:26" ht="13.5" customHeight="1">
      <c r="A320" s="31"/>
      <c r="B320" s="31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</row>
    <row r="321" spans="1:26" ht="13.5" customHeight="1">
      <c r="A321" s="31"/>
      <c r="B321" s="31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</row>
    <row r="322" spans="1:26" ht="13.5" customHeight="1">
      <c r="A322" s="31"/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</row>
    <row r="323" spans="1:26" ht="13.5" customHeight="1">
      <c r="A323" s="31"/>
      <c r="B323" s="31"/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</row>
    <row r="324" spans="1:26" ht="13.5" customHeight="1">
      <c r="A324" s="31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</row>
    <row r="325" spans="1:26" ht="13.5" customHeight="1">
      <c r="A325" s="31"/>
      <c r="B325" s="31"/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</row>
    <row r="326" spans="1:26" ht="13.5" customHeight="1">
      <c r="A326" s="31"/>
      <c r="B326" s="31"/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</row>
    <row r="327" spans="1:26" ht="13.5" customHeight="1">
      <c r="A327" s="31"/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</row>
    <row r="328" spans="1:26" ht="13.5" customHeight="1">
      <c r="A328" s="31"/>
      <c r="B328" s="31"/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</row>
    <row r="329" spans="1:26" ht="13.5" customHeight="1">
      <c r="A329" s="31"/>
      <c r="B329" s="31"/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</row>
    <row r="330" spans="1:26" ht="13.5" customHeight="1">
      <c r="A330" s="31"/>
      <c r="B330" s="31"/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</row>
    <row r="331" spans="1:26" ht="13.5" customHeight="1">
      <c r="A331" s="31"/>
      <c r="B331" s="31"/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</row>
    <row r="332" spans="1:26" ht="13.5" customHeight="1">
      <c r="A332" s="31"/>
      <c r="B332" s="31"/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</row>
    <row r="333" spans="1:26" ht="13.5" customHeight="1">
      <c r="A333" s="31"/>
      <c r="B333" s="31"/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</row>
    <row r="334" spans="1:26" ht="13.5" customHeight="1">
      <c r="A334" s="31"/>
      <c r="B334" s="31"/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</row>
    <row r="335" spans="1:26" ht="13.5" customHeight="1">
      <c r="A335" s="31"/>
      <c r="B335" s="31"/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</row>
    <row r="336" spans="1:26" ht="13.5" customHeight="1">
      <c r="A336" s="31"/>
      <c r="B336" s="31"/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</row>
    <row r="337" spans="1:26" ht="13.5" customHeight="1">
      <c r="A337" s="31"/>
      <c r="B337" s="31"/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</row>
    <row r="338" spans="1:26" ht="13.5" customHeight="1">
      <c r="A338" s="31"/>
      <c r="B338" s="31"/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</row>
    <row r="339" spans="1:26" ht="13.5" customHeight="1">
      <c r="A339" s="31"/>
      <c r="B339" s="31"/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</row>
    <row r="340" spans="1:26" ht="13.5" customHeight="1">
      <c r="A340" s="31"/>
      <c r="B340" s="31"/>
      <c r="C340" s="31"/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</row>
    <row r="341" spans="1:26" ht="13.5" customHeight="1">
      <c r="A341" s="31"/>
      <c r="B341" s="31"/>
      <c r="C341" s="31"/>
      <c r="D341" s="31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</row>
    <row r="342" spans="1:26" ht="13.5" customHeight="1">
      <c r="A342" s="31"/>
      <c r="B342" s="31"/>
      <c r="C342" s="31"/>
      <c r="D342" s="31"/>
      <c r="E342" s="31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</row>
    <row r="343" spans="1:26" ht="13.5" customHeight="1">
      <c r="A343" s="31"/>
      <c r="B343" s="31"/>
      <c r="C343" s="31"/>
      <c r="D343" s="31"/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</row>
    <row r="344" spans="1:26" ht="13.5" customHeight="1">
      <c r="A344" s="31"/>
      <c r="B344" s="31"/>
      <c r="C344" s="31"/>
      <c r="D344" s="31"/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</row>
    <row r="345" spans="1:26" ht="13.5" customHeight="1">
      <c r="A345" s="31"/>
      <c r="B345" s="31"/>
      <c r="C345" s="31"/>
      <c r="D345" s="31"/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</row>
    <row r="346" spans="1:26" ht="13.5" customHeight="1">
      <c r="A346" s="31"/>
      <c r="B346" s="31"/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</row>
    <row r="347" spans="1:26" ht="13.5" customHeight="1">
      <c r="A347" s="31"/>
      <c r="B347" s="31"/>
      <c r="C347" s="31"/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</row>
    <row r="348" spans="1:26" ht="13.5" customHeight="1">
      <c r="A348" s="31"/>
      <c r="B348" s="31"/>
      <c r="C348" s="31"/>
      <c r="D348" s="31"/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</row>
    <row r="349" spans="1:26" ht="13.5" customHeight="1">
      <c r="A349" s="31"/>
      <c r="B349" s="31"/>
      <c r="C349" s="31"/>
      <c r="D349" s="31"/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</row>
    <row r="350" spans="1:26" ht="13.5" customHeight="1">
      <c r="A350" s="31"/>
      <c r="B350" s="31"/>
      <c r="C350" s="31"/>
      <c r="D350" s="31"/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</row>
    <row r="351" spans="1:26" ht="13.5" customHeight="1">
      <c r="A351" s="31"/>
      <c r="B351" s="31"/>
      <c r="C351" s="31"/>
      <c r="D351" s="31"/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</row>
    <row r="352" spans="1:26" ht="13.5" customHeight="1">
      <c r="A352" s="31"/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</row>
    <row r="353" spans="1:26" ht="13.5" customHeight="1">
      <c r="A353" s="31"/>
      <c r="B353" s="31"/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</row>
    <row r="354" spans="1:26" ht="13.5" customHeight="1">
      <c r="A354" s="31"/>
      <c r="B354" s="31"/>
      <c r="C354" s="31"/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</row>
    <row r="355" spans="1:26" ht="13.5" customHeight="1">
      <c r="A355" s="31"/>
      <c r="B355" s="31"/>
      <c r="C355" s="31"/>
      <c r="D355" s="31"/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</row>
    <row r="356" spans="1:26" ht="13.5" customHeight="1">
      <c r="A356" s="31"/>
      <c r="B356" s="31"/>
      <c r="C356" s="31"/>
      <c r="D356" s="31"/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</row>
    <row r="357" spans="1:26" ht="13.5" customHeight="1">
      <c r="A357" s="31"/>
      <c r="B357" s="31"/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</row>
    <row r="358" spans="1:26" ht="13.5" customHeight="1">
      <c r="A358" s="31"/>
      <c r="B358" s="31"/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</row>
    <row r="359" spans="1:26" ht="13.5" customHeight="1">
      <c r="A359" s="31"/>
      <c r="B359" s="31"/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</row>
    <row r="360" spans="1:26" ht="13.5" customHeight="1">
      <c r="A360" s="31"/>
      <c r="B360" s="31"/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</row>
    <row r="361" spans="1:26" ht="13.5" customHeight="1">
      <c r="A361" s="31"/>
      <c r="B361" s="31"/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</row>
    <row r="362" spans="1:26" ht="13.5" customHeight="1">
      <c r="A362" s="31"/>
      <c r="B362" s="31"/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</row>
    <row r="363" spans="1:26" ht="13.5" customHeight="1">
      <c r="A363" s="31"/>
      <c r="B363" s="31"/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</row>
    <row r="364" spans="1:26" ht="13.5" customHeight="1">
      <c r="A364" s="31"/>
      <c r="B364" s="31"/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</row>
    <row r="365" spans="1:26" ht="13.5" customHeight="1">
      <c r="A365" s="31"/>
      <c r="B365" s="31"/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</row>
    <row r="366" spans="1:26" ht="13.5" customHeight="1">
      <c r="A366" s="31"/>
      <c r="B366" s="31"/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</row>
    <row r="367" spans="1:26" ht="13.5" customHeight="1">
      <c r="A367" s="31"/>
      <c r="B367" s="31"/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</row>
    <row r="368" spans="1:26" ht="13.5" customHeight="1">
      <c r="A368" s="31"/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</row>
    <row r="369" spans="1:26" ht="13.5" customHeight="1">
      <c r="A369" s="31"/>
      <c r="B369" s="31"/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</row>
    <row r="370" spans="1:26" ht="13.5" customHeight="1">
      <c r="A370" s="31"/>
      <c r="B370" s="31"/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</row>
    <row r="371" spans="1:26" ht="13.5" customHeight="1">
      <c r="A371" s="31"/>
      <c r="B371" s="31"/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</row>
    <row r="372" spans="1:26" ht="13.5" customHeight="1">
      <c r="A372" s="31"/>
      <c r="B372" s="31"/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</row>
    <row r="373" spans="1:26" ht="13.5" customHeight="1">
      <c r="A373" s="31"/>
      <c r="B373" s="31"/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</row>
    <row r="374" spans="1:26" ht="13.5" customHeight="1">
      <c r="A374" s="31"/>
      <c r="B374" s="31"/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</row>
    <row r="375" spans="1:26" ht="13.5" customHeight="1">
      <c r="A375" s="31"/>
      <c r="B375" s="31"/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</row>
    <row r="376" spans="1:26" ht="13.5" customHeight="1">
      <c r="A376" s="31"/>
      <c r="B376" s="31"/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</row>
    <row r="377" spans="1:26" ht="13.5" customHeight="1">
      <c r="A377" s="31"/>
      <c r="B377" s="31"/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</row>
    <row r="378" spans="1:26" ht="13.5" customHeight="1">
      <c r="A378" s="31"/>
      <c r="B378" s="31"/>
      <c r="C378" s="31"/>
      <c r="D378" s="31"/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</row>
    <row r="379" spans="1:26" ht="13.5" customHeight="1">
      <c r="A379" s="31"/>
      <c r="B379" s="31"/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</row>
    <row r="380" spans="1:26" ht="13.5" customHeight="1">
      <c r="A380" s="31"/>
      <c r="B380" s="31"/>
      <c r="C380" s="31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</row>
    <row r="381" spans="1:26" ht="13.5" customHeight="1">
      <c r="A381" s="31"/>
      <c r="B381" s="31"/>
      <c r="C381" s="31"/>
      <c r="D381" s="31"/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</row>
    <row r="382" spans="1:26" ht="13.5" customHeight="1">
      <c r="A382" s="31"/>
      <c r="B382" s="31"/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</row>
    <row r="383" spans="1:26" ht="13.5" customHeight="1">
      <c r="A383" s="31"/>
      <c r="B383" s="31"/>
      <c r="C383" s="31"/>
      <c r="D383" s="31"/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</row>
    <row r="384" spans="1:26" ht="13.5" customHeight="1">
      <c r="A384" s="31"/>
      <c r="B384" s="31"/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</row>
    <row r="385" spans="1:26" ht="13.5" customHeight="1">
      <c r="A385" s="31"/>
      <c r="B385" s="31"/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</row>
    <row r="386" spans="1:26" ht="13.5" customHeight="1">
      <c r="A386" s="31"/>
      <c r="B386" s="31"/>
      <c r="C386" s="31"/>
      <c r="D386" s="31"/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</row>
    <row r="387" spans="1:26" ht="13.5" customHeight="1">
      <c r="A387" s="31"/>
      <c r="B387" s="31"/>
      <c r="C387" s="31"/>
      <c r="D387" s="31"/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</row>
    <row r="388" spans="1:26" ht="13.5" customHeight="1">
      <c r="A388" s="31"/>
      <c r="B388" s="31"/>
      <c r="C388" s="31"/>
      <c r="D388" s="31"/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</row>
    <row r="389" spans="1:26" ht="13.5" customHeight="1">
      <c r="A389" s="31"/>
      <c r="B389" s="31"/>
      <c r="C389" s="31"/>
      <c r="D389" s="31"/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</row>
    <row r="390" spans="1:26" ht="13.5" customHeight="1">
      <c r="A390" s="31"/>
      <c r="B390" s="31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</row>
    <row r="391" spans="1:26" ht="13.5" customHeight="1">
      <c r="A391" s="31"/>
      <c r="B391" s="31"/>
      <c r="C391" s="31"/>
      <c r="D391" s="31"/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</row>
    <row r="392" spans="1:26" ht="13.5" customHeight="1">
      <c r="A392" s="31"/>
      <c r="B392" s="31"/>
      <c r="C392" s="31"/>
      <c r="D392" s="31"/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</row>
    <row r="393" spans="1:26" ht="13.5" customHeight="1">
      <c r="A393" s="31"/>
      <c r="B393" s="31"/>
      <c r="C393" s="31"/>
      <c r="D393" s="31"/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</row>
    <row r="394" spans="1:26" ht="13.5" customHeight="1">
      <c r="A394" s="31"/>
      <c r="B394" s="31"/>
      <c r="C394" s="31"/>
      <c r="D394" s="31"/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</row>
    <row r="395" spans="1:26" ht="13.5" customHeight="1">
      <c r="A395" s="31"/>
      <c r="B395" s="31"/>
      <c r="C395" s="31"/>
      <c r="D395" s="31"/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</row>
    <row r="396" spans="1:26" ht="13.5" customHeight="1">
      <c r="A396" s="31"/>
      <c r="B396" s="31"/>
      <c r="C396" s="31"/>
      <c r="D396" s="31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</row>
    <row r="397" spans="1:26" ht="13.5" customHeight="1">
      <c r="A397" s="31"/>
      <c r="B397" s="31"/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</row>
    <row r="398" spans="1:26" ht="13.5" customHeight="1">
      <c r="A398" s="31"/>
      <c r="B398" s="31"/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</row>
    <row r="399" spans="1:26" ht="13.5" customHeight="1">
      <c r="A399" s="31"/>
      <c r="B399" s="31"/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</row>
    <row r="400" spans="1:26" ht="13.5" customHeight="1">
      <c r="A400" s="31"/>
      <c r="B400" s="31"/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</row>
    <row r="401" spans="1:26" ht="13.5" customHeight="1">
      <c r="A401" s="31"/>
      <c r="B401" s="31"/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</row>
    <row r="402" spans="1:26" ht="13.5" customHeight="1">
      <c r="A402" s="31"/>
      <c r="B402" s="31"/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</row>
    <row r="403" spans="1:26" ht="13.5" customHeight="1">
      <c r="A403" s="31"/>
      <c r="B403" s="31"/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</row>
    <row r="404" spans="1:26" ht="13.5" customHeight="1">
      <c r="A404" s="31"/>
      <c r="B404" s="31"/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</row>
    <row r="405" spans="1:26" ht="13.5" customHeight="1">
      <c r="A405" s="31"/>
      <c r="B405" s="31"/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</row>
    <row r="406" spans="1:26" ht="13.5" customHeight="1">
      <c r="A406" s="31"/>
      <c r="B406" s="31"/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</row>
    <row r="407" spans="1:26" ht="13.5" customHeight="1">
      <c r="A407" s="31"/>
      <c r="B407" s="31"/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</row>
    <row r="408" spans="1:26" ht="13.5" customHeight="1">
      <c r="A408" s="31"/>
      <c r="B408" s="31"/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</row>
    <row r="409" spans="1:26" ht="13.5" customHeight="1">
      <c r="A409" s="31"/>
      <c r="B409" s="31"/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</row>
    <row r="410" spans="1:26" ht="13.5" customHeight="1">
      <c r="A410" s="31"/>
      <c r="B410" s="31"/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</row>
    <row r="411" spans="1:26" ht="13.5" customHeight="1">
      <c r="A411" s="31"/>
      <c r="B411" s="31"/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</row>
    <row r="412" spans="1:26" ht="13.5" customHeight="1">
      <c r="A412" s="31"/>
      <c r="B412" s="31"/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</row>
    <row r="413" spans="1:26" ht="13.5" customHeight="1">
      <c r="A413" s="31"/>
      <c r="B413" s="31"/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</row>
    <row r="414" spans="1:26" ht="13.5" customHeight="1">
      <c r="A414" s="31"/>
      <c r="B414" s="31"/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</row>
    <row r="415" spans="1:26" ht="13.5" customHeight="1">
      <c r="A415" s="31"/>
      <c r="B415" s="31"/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</row>
    <row r="416" spans="1:26" ht="13.5" customHeight="1">
      <c r="A416" s="31"/>
      <c r="B416" s="31"/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</row>
    <row r="417" spans="1:26" ht="13.5" customHeight="1">
      <c r="A417" s="31"/>
      <c r="B417" s="31"/>
      <c r="C417" s="31"/>
      <c r="D417" s="31"/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</row>
    <row r="418" spans="1:26" ht="13.5" customHeight="1">
      <c r="A418" s="31"/>
      <c r="B418" s="31"/>
      <c r="C418" s="31"/>
      <c r="D418" s="31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</row>
    <row r="419" spans="1:26" ht="13.5" customHeight="1">
      <c r="A419" s="31"/>
      <c r="B419" s="31"/>
      <c r="C419" s="31"/>
      <c r="D419" s="31"/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</row>
    <row r="420" spans="1:26" ht="13.5" customHeight="1">
      <c r="A420" s="31"/>
      <c r="B420" s="31"/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</row>
    <row r="421" spans="1:26" ht="13.5" customHeight="1">
      <c r="A421" s="31"/>
      <c r="B421" s="31"/>
      <c r="C421" s="31"/>
      <c r="D421" s="31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</row>
    <row r="422" spans="1:26" ht="13.5" customHeight="1">
      <c r="A422" s="31"/>
      <c r="B422" s="31"/>
      <c r="C422" s="31"/>
      <c r="D422" s="31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</row>
    <row r="423" spans="1:26" ht="13.5" customHeight="1">
      <c r="A423" s="31"/>
      <c r="B423" s="31"/>
      <c r="C423" s="31"/>
      <c r="D423" s="31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</row>
    <row r="424" spans="1:26" ht="13.5" customHeight="1">
      <c r="A424" s="31"/>
      <c r="B424" s="31"/>
      <c r="C424" s="31"/>
      <c r="D424" s="31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</row>
    <row r="425" spans="1:26" ht="13.5" customHeight="1">
      <c r="A425" s="31"/>
      <c r="B425" s="31"/>
      <c r="C425" s="31"/>
      <c r="D425" s="31"/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</row>
    <row r="426" spans="1:26" ht="13.5" customHeight="1">
      <c r="A426" s="31"/>
      <c r="B426" s="31"/>
      <c r="C426" s="31"/>
      <c r="D426" s="31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</row>
    <row r="427" spans="1:26" ht="13.5" customHeight="1">
      <c r="A427" s="31"/>
      <c r="B427" s="31"/>
      <c r="C427" s="31"/>
      <c r="D427" s="31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</row>
    <row r="428" spans="1:26" ht="13.5" customHeight="1">
      <c r="A428" s="31"/>
      <c r="B428" s="31"/>
      <c r="C428" s="31"/>
      <c r="D428" s="31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</row>
    <row r="429" spans="1:26" ht="13.5" customHeight="1">
      <c r="A429" s="31"/>
      <c r="B429" s="31"/>
      <c r="C429" s="31"/>
      <c r="D429" s="31"/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</row>
    <row r="430" spans="1:26" ht="13.5" customHeight="1">
      <c r="A430" s="31"/>
      <c r="B430" s="31"/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</row>
    <row r="431" spans="1:26" ht="13.5" customHeight="1">
      <c r="A431" s="31"/>
      <c r="B431" s="31"/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</row>
    <row r="432" spans="1:26" ht="13.5" customHeight="1">
      <c r="A432" s="31"/>
      <c r="B432" s="31"/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</row>
    <row r="433" spans="1:26" ht="13.5" customHeight="1">
      <c r="A433" s="31"/>
      <c r="B433" s="31"/>
      <c r="C433" s="31"/>
      <c r="D433" s="31"/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</row>
    <row r="434" spans="1:26" ht="13.5" customHeight="1">
      <c r="A434" s="31"/>
      <c r="B434" s="31"/>
      <c r="C434" s="31"/>
      <c r="D434" s="31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</row>
    <row r="435" spans="1:26" ht="13.5" customHeight="1">
      <c r="A435" s="31"/>
      <c r="B435" s="31"/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</row>
    <row r="436" spans="1:26" ht="13.5" customHeight="1">
      <c r="A436" s="31"/>
      <c r="B436" s="31"/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</row>
    <row r="437" spans="1:26" ht="13.5" customHeight="1">
      <c r="A437" s="31"/>
      <c r="B437" s="31"/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</row>
    <row r="438" spans="1:26" ht="13.5" customHeight="1">
      <c r="A438" s="31"/>
      <c r="B438" s="31"/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</row>
    <row r="439" spans="1:26" ht="13.5" customHeight="1">
      <c r="A439" s="31"/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</row>
    <row r="440" spans="1:26" ht="13.5" customHeight="1">
      <c r="A440" s="31"/>
      <c r="B440" s="31"/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</row>
    <row r="441" spans="1:26" ht="13.5" customHeight="1">
      <c r="A441" s="31"/>
      <c r="B441" s="31"/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</row>
    <row r="442" spans="1:26" ht="13.5" customHeight="1">
      <c r="A442" s="31"/>
      <c r="B442" s="31"/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</row>
    <row r="443" spans="1:26" ht="13.5" customHeight="1">
      <c r="A443" s="31"/>
      <c r="B443" s="31"/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</row>
    <row r="444" spans="1:26" ht="13.5" customHeight="1">
      <c r="A444" s="31"/>
      <c r="B444" s="31"/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</row>
    <row r="445" spans="1:26" ht="13.5" customHeight="1">
      <c r="A445" s="31"/>
      <c r="B445" s="31"/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</row>
    <row r="446" spans="1:26" ht="13.5" customHeight="1">
      <c r="A446" s="31"/>
      <c r="B446" s="31"/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</row>
    <row r="447" spans="1:26" ht="13.5" customHeight="1">
      <c r="A447" s="31"/>
      <c r="B447" s="31"/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</row>
    <row r="448" spans="1:26" ht="13.5" customHeight="1">
      <c r="A448" s="31"/>
      <c r="B448" s="31"/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</row>
    <row r="449" spans="1:26" ht="13.5" customHeight="1">
      <c r="A449" s="31"/>
      <c r="B449" s="31"/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</row>
    <row r="450" spans="1:26" ht="13.5" customHeight="1">
      <c r="A450" s="31"/>
      <c r="B450" s="31"/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</row>
    <row r="451" spans="1:26" ht="13.5" customHeight="1">
      <c r="A451" s="31"/>
      <c r="B451" s="31"/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</row>
    <row r="452" spans="1:26" ht="13.5" customHeight="1">
      <c r="A452" s="31"/>
      <c r="B452" s="31"/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</row>
    <row r="453" spans="1:26" ht="13.5" customHeight="1">
      <c r="A453" s="31"/>
      <c r="B453" s="31"/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</row>
    <row r="454" spans="1:26" ht="13.5" customHeight="1">
      <c r="A454" s="31"/>
      <c r="B454" s="31"/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</row>
    <row r="455" spans="1:26" ht="13.5" customHeight="1">
      <c r="A455" s="31"/>
      <c r="B455" s="31"/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</row>
    <row r="456" spans="1:26" ht="13.5" customHeight="1">
      <c r="A456" s="31"/>
      <c r="B456" s="31"/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</row>
    <row r="457" spans="1:26" ht="13.5" customHeight="1">
      <c r="A457" s="31"/>
      <c r="B457" s="31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</row>
    <row r="458" spans="1:26" ht="13.5" customHeight="1">
      <c r="A458" s="31"/>
      <c r="B458" s="31"/>
      <c r="C458" s="31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</row>
    <row r="459" spans="1:26" ht="13.5" customHeight="1">
      <c r="A459" s="31"/>
      <c r="B459" s="31"/>
      <c r="C459" s="31"/>
      <c r="D459" s="31"/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</row>
    <row r="460" spans="1:26" ht="13.5" customHeight="1">
      <c r="A460" s="31"/>
      <c r="B460" s="31"/>
      <c r="C460" s="31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</row>
    <row r="461" spans="1:26" ht="13.5" customHeight="1">
      <c r="A461" s="31"/>
      <c r="B461" s="31"/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</row>
    <row r="462" spans="1:26" ht="13.5" customHeight="1">
      <c r="A462" s="31"/>
      <c r="B462" s="31"/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</row>
    <row r="463" spans="1:26" ht="13.5" customHeight="1">
      <c r="A463" s="31"/>
      <c r="B463" s="31"/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</row>
    <row r="464" spans="1:26" ht="13.5" customHeight="1">
      <c r="A464" s="31"/>
      <c r="B464" s="31"/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</row>
    <row r="465" spans="1:26" ht="13.5" customHeight="1">
      <c r="A465" s="31"/>
      <c r="B465" s="31"/>
      <c r="C465" s="31"/>
      <c r="D465" s="31"/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</row>
    <row r="466" spans="1:26" ht="13.5" customHeight="1">
      <c r="A466" s="31"/>
      <c r="B466" s="31"/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</row>
    <row r="467" spans="1:26" ht="13.5" customHeight="1">
      <c r="A467" s="31"/>
      <c r="B467" s="31"/>
      <c r="C467" s="31"/>
      <c r="D467" s="31"/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</row>
    <row r="468" spans="1:26" ht="13.5" customHeight="1">
      <c r="A468" s="31"/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</row>
    <row r="469" spans="1:26" ht="13.5" customHeight="1">
      <c r="A469" s="31"/>
      <c r="B469" s="31"/>
      <c r="C469" s="31"/>
      <c r="D469" s="31"/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</row>
    <row r="470" spans="1:26" ht="13.5" customHeight="1">
      <c r="A470" s="31"/>
      <c r="B470" s="31"/>
      <c r="C470" s="31"/>
      <c r="D470" s="31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</row>
    <row r="471" spans="1:26" ht="13.5" customHeight="1">
      <c r="A471" s="31"/>
      <c r="B471" s="31"/>
      <c r="C471" s="31"/>
      <c r="D471" s="31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</row>
    <row r="472" spans="1:26" ht="13.5" customHeight="1">
      <c r="A472" s="31"/>
      <c r="B472" s="31"/>
      <c r="C472" s="31"/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</row>
    <row r="473" spans="1:26" ht="13.5" customHeight="1">
      <c r="A473" s="31"/>
      <c r="B473" s="31"/>
      <c r="C473" s="31"/>
      <c r="D473" s="31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</row>
    <row r="474" spans="1:26" ht="13.5" customHeight="1">
      <c r="A474" s="31"/>
      <c r="B474" s="31"/>
      <c r="C474" s="31"/>
      <c r="D474" s="31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</row>
    <row r="475" spans="1:26" ht="13.5" customHeight="1">
      <c r="A475" s="31"/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</row>
    <row r="476" spans="1:26" ht="13.5" customHeight="1">
      <c r="A476" s="31"/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</row>
    <row r="477" spans="1:26" ht="13.5" customHeight="1">
      <c r="A477" s="31"/>
      <c r="B477" s="31"/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</row>
    <row r="478" spans="1:26" ht="13.5" customHeight="1">
      <c r="A478" s="31"/>
      <c r="B478" s="31"/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</row>
    <row r="479" spans="1:26" ht="13.5" customHeight="1">
      <c r="A479" s="31"/>
      <c r="B479" s="31"/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</row>
    <row r="480" spans="1:26" ht="13.5" customHeight="1">
      <c r="A480" s="31"/>
      <c r="B480" s="31"/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</row>
    <row r="481" spans="1:26" ht="13.5" customHeight="1">
      <c r="A481" s="31"/>
      <c r="B481" s="31"/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</row>
    <row r="482" spans="1:26" ht="13.5" customHeight="1">
      <c r="A482" s="31"/>
      <c r="B482" s="31"/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</row>
    <row r="483" spans="1:26" ht="13.5" customHeight="1">
      <c r="A483" s="31"/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</row>
    <row r="484" spans="1:26" ht="13.5" customHeight="1">
      <c r="A484" s="31"/>
      <c r="B484" s="31"/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</row>
    <row r="485" spans="1:26" ht="13.5" customHeight="1">
      <c r="A485" s="31"/>
      <c r="B485" s="31"/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</row>
    <row r="486" spans="1:26" ht="13.5" customHeight="1">
      <c r="A486" s="31"/>
      <c r="B486" s="31"/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</row>
    <row r="487" spans="1:26" ht="13.5" customHeight="1">
      <c r="A487" s="31"/>
      <c r="B487" s="31"/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</row>
    <row r="488" spans="1:26" ht="13.5" customHeight="1">
      <c r="A488" s="31"/>
      <c r="B488" s="31"/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</row>
    <row r="489" spans="1:26" ht="13.5" customHeight="1">
      <c r="A489" s="31"/>
      <c r="B489" s="31"/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</row>
    <row r="490" spans="1:26" ht="13.5" customHeight="1">
      <c r="A490" s="31"/>
      <c r="B490" s="31"/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</row>
    <row r="491" spans="1:26" ht="13.5" customHeight="1">
      <c r="A491" s="31"/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</row>
    <row r="492" spans="1:26" ht="13.5" customHeight="1">
      <c r="A492" s="31"/>
      <c r="B492" s="31"/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</row>
    <row r="493" spans="1:26" ht="13.5" customHeight="1">
      <c r="A493" s="31"/>
      <c r="B493" s="31"/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</row>
    <row r="494" spans="1:26" ht="13.5" customHeight="1">
      <c r="A494" s="31"/>
      <c r="B494" s="31"/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</row>
    <row r="495" spans="1:26" ht="13.5" customHeight="1">
      <c r="A495" s="31"/>
      <c r="B495" s="31"/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</row>
    <row r="496" spans="1:26" ht="13.5" customHeight="1">
      <c r="A496" s="31"/>
      <c r="B496" s="31"/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</row>
    <row r="497" spans="1:26" ht="13.5" customHeight="1">
      <c r="A497" s="31"/>
      <c r="B497" s="31"/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</row>
    <row r="498" spans="1:26" ht="13.5" customHeight="1">
      <c r="A498" s="31"/>
      <c r="B498" s="31"/>
      <c r="C498" s="31"/>
      <c r="D498" s="31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</row>
    <row r="499" spans="1:26" ht="13.5" customHeight="1">
      <c r="A499" s="31"/>
      <c r="B499" s="31"/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</row>
    <row r="500" spans="1:26" ht="13.5" customHeight="1">
      <c r="A500" s="31"/>
      <c r="B500" s="31"/>
      <c r="C500" s="31"/>
      <c r="D500" s="31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</row>
    <row r="501" spans="1:26" ht="13.5" customHeight="1">
      <c r="A501" s="31"/>
      <c r="B501" s="31"/>
      <c r="C501" s="31"/>
      <c r="D501" s="31"/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</row>
    <row r="502" spans="1:26" ht="13.5" customHeight="1">
      <c r="A502" s="31"/>
      <c r="B502" s="31"/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</row>
    <row r="503" spans="1:26" ht="13.5" customHeight="1">
      <c r="A503" s="31"/>
      <c r="B503" s="31"/>
      <c r="C503" s="31"/>
      <c r="D503" s="31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</row>
    <row r="504" spans="1:26" ht="13.5" customHeight="1">
      <c r="A504" s="31"/>
      <c r="B504" s="31"/>
      <c r="C504" s="31"/>
      <c r="D504" s="31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</row>
    <row r="505" spans="1:26" ht="13.5" customHeight="1">
      <c r="A505" s="31"/>
      <c r="B505" s="31"/>
      <c r="C505" s="31"/>
      <c r="D505" s="31"/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</row>
    <row r="506" spans="1:26" ht="13.5" customHeight="1">
      <c r="A506" s="31"/>
      <c r="B506" s="31"/>
      <c r="C506" s="31"/>
      <c r="D506" s="31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</row>
    <row r="507" spans="1:26" ht="13.5" customHeight="1">
      <c r="A507" s="31"/>
      <c r="B507" s="31"/>
      <c r="C507" s="31"/>
      <c r="D507" s="31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</row>
    <row r="508" spans="1:26" ht="13.5" customHeight="1">
      <c r="A508" s="31"/>
      <c r="B508" s="31"/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</row>
    <row r="509" spans="1:26" ht="13.5" customHeight="1">
      <c r="A509" s="31"/>
      <c r="B509" s="31"/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</row>
    <row r="510" spans="1:26" ht="13.5" customHeight="1">
      <c r="A510" s="31"/>
      <c r="B510" s="31"/>
      <c r="C510" s="31"/>
      <c r="D510" s="31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</row>
    <row r="511" spans="1:26" ht="13.5" customHeight="1">
      <c r="A511" s="31"/>
      <c r="B511" s="31"/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</row>
    <row r="512" spans="1:26" ht="13.5" customHeight="1">
      <c r="A512" s="31"/>
      <c r="B512" s="31"/>
      <c r="C512" s="31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</row>
    <row r="513" spans="1:26" ht="13.5" customHeight="1">
      <c r="A513" s="31"/>
      <c r="B513" s="31"/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</row>
    <row r="514" spans="1:26" ht="13.5" customHeight="1">
      <c r="A514" s="31"/>
      <c r="B514" s="31"/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</row>
    <row r="515" spans="1:26" ht="13.5" customHeight="1">
      <c r="A515" s="31"/>
      <c r="B515" s="31"/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</row>
    <row r="516" spans="1:26" ht="13.5" customHeight="1">
      <c r="A516" s="31"/>
      <c r="B516" s="31"/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</row>
    <row r="517" spans="1:26" ht="13.5" customHeight="1">
      <c r="A517" s="31"/>
      <c r="B517" s="31"/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</row>
    <row r="518" spans="1:26" ht="13.5" customHeight="1">
      <c r="A518" s="31"/>
      <c r="B518" s="31"/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</row>
    <row r="519" spans="1:26" ht="13.5" customHeight="1">
      <c r="A519" s="31"/>
      <c r="B519" s="31"/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</row>
    <row r="520" spans="1:26" ht="13.5" customHeight="1">
      <c r="A520" s="31"/>
      <c r="B520" s="31"/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</row>
    <row r="521" spans="1:26" ht="13.5" customHeight="1">
      <c r="A521" s="31"/>
      <c r="B521" s="31"/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</row>
    <row r="522" spans="1:26" ht="13.5" customHeight="1">
      <c r="A522" s="31"/>
      <c r="B522" s="31"/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</row>
    <row r="523" spans="1:26" ht="13.5" customHeight="1">
      <c r="A523" s="31"/>
      <c r="B523" s="31"/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</row>
    <row r="524" spans="1:26" ht="13.5" customHeight="1">
      <c r="A524" s="31"/>
      <c r="B524" s="31"/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</row>
    <row r="525" spans="1:26" ht="13.5" customHeight="1">
      <c r="A525" s="31"/>
      <c r="B525" s="31"/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</row>
    <row r="526" spans="1:26" ht="13.5" customHeight="1">
      <c r="A526" s="31"/>
      <c r="B526" s="31"/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</row>
    <row r="527" spans="1:26" ht="13.5" customHeight="1">
      <c r="A527" s="31"/>
      <c r="B527" s="31"/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</row>
    <row r="528" spans="1:26" ht="13.5" customHeight="1">
      <c r="A528" s="31"/>
      <c r="B528" s="31"/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</row>
    <row r="529" spans="1:26" ht="13.5" customHeight="1">
      <c r="A529" s="31"/>
      <c r="B529" s="31"/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</row>
    <row r="530" spans="1:26" ht="13.5" customHeight="1">
      <c r="A530" s="31"/>
      <c r="B530" s="31"/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</row>
    <row r="531" spans="1:26" ht="13.5" customHeight="1">
      <c r="A531" s="31"/>
      <c r="B531" s="31"/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</row>
    <row r="532" spans="1:26" ht="13.5" customHeight="1">
      <c r="A532" s="31"/>
      <c r="B532" s="31"/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</row>
    <row r="533" spans="1:26" ht="13.5" customHeight="1">
      <c r="A533" s="31"/>
      <c r="B533" s="31"/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</row>
    <row r="534" spans="1:26" ht="13.5" customHeight="1">
      <c r="A534" s="31"/>
      <c r="B534" s="31"/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</row>
    <row r="535" spans="1:26" ht="13.5" customHeight="1">
      <c r="A535" s="31"/>
      <c r="B535" s="31"/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</row>
    <row r="536" spans="1:26" ht="13.5" customHeight="1">
      <c r="A536" s="31"/>
      <c r="B536" s="31"/>
      <c r="C536" s="31"/>
      <c r="D536" s="31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</row>
    <row r="537" spans="1:26" ht="13.5" customHeight="1">
      <c r="A537" s="31"/>
      <c r="B537" s="31"/>
      <c r="C537" s="31"/>
      <c r="D537" s="31"/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</row>
    <row r="538" spans="1:26" ht="13.5" customHeight="1">
      <c r="A538" s="31"/>
      <c r="B538" s="31"/>
      <c r="C538" s="31"/>
      <c r="D538" s="31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</row>
    <row r="539" spans="1:26" ht="13.5" customHeight="1">
      <c r="A539" s="31"/>
      <c r="B539" s="31"/>
      <c r="C539" s="31"/>
      <c r="D539" s="31"/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</row>
    <row r="540" spans="1:26" ht="13.5" customHeight="1">
      <c r="A540" s="31"/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</row>
    <row r="541" spans="1:26" ht="13.5" customHeight="1">
      <c r="A541" s="31"/>
      <c r="B541" s="31"/>
      <c r="C541" s="31"/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</row>
    <row r="542" spans="1:26" ht="13.5" customHeight="1">
      <c r="A542" s="31"/>
      <c r="B542" s="31"/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</row>
    <row r="543" spans="1:26" ht="13.5" customHeight="1">
      <c r="A543" s="31"/>
      <c r="B543" s="31"/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</row>
    <row r="544" spans="1:26" ht="13.5" customHeight="1">
      <c r="A544" s="31"/>
      <c r="B544" s="31"/>
      <c r="C544" s="31"/>
      <c r="D544" s="31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</row>
    <row r="545" spans="1:26" ht="13.5" customHeight="1">
      <c r="A545" s="31"/>
      <c r="B545" s="31"/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</row>
    <row r="546" spans="1:26" ht="13.5" customHeight="1">
      <c r="A546" s="31"/>
      <c r="B546" s="31"/>
      <c r="C546" s="31"/>
      <c r="D546" s="31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</row>
    <row r="547" spans="1:26" ht="13.5" customHeight="1">
      <c r="A547" s="31"/>
      <c r="B547" s="31"/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</row>
    <row r="548" spans="1:26" ht="13.5" customHeight="1">
      <c r="A548" s="31"/>
      <c r="B548" s="31"/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</row>
    <row r="549" spans="1:26" ht="13.5" customHeight="1">
      <c r="A549" s="31"/>
      <c r="B549" s="31"/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</row>
    <row r="550" spans="1:26" ht="13.5" customHeight="1">
      <c r="A550" s="31"/>
      <c r="B550" s="31"/>
      <c r="C550" s="31"/>
      <c r="D550" s="31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</row>
    <row r="551" spans="1:26" ht="13.5" customHeight="1">
      <c r="A551" s="31"/>
      <c r="B551" s="31"/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</row>
    <row r="552" spans="1:26" ht="13.5" customHeight="1">
      <c r="A552" s="31"/>
      <c r="B552" s="31"/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</row>
    <row r="553" spans="1:26" ht="13.5" customHeight="1">
      <c r="A553" s="31"/>
      <c r="B553" s="31"/>
      <c r="C553" s="31"/>
      <c r="D553" s="31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</row>
    <row r="554" spans="1:26" ht="13.5" customHeight="1">
      <c r="A554" s="31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</row>
    <row r="555" spans="1:26" ht="13.5" customHeight="1">
      <c r="A555" s="31"/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</row>
    <row r="556" spans="1:26" ht="13.5" customHeight="1">
      <c r="A556" s="31"/>
      <c r="B556" s="31"/>
      <c r="C556" s="31"/>
      <c r="D556" s="31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</row>
    <row r="557" spans="1:26" ht="13.5" customHeight="1">
      <c r="A557" s="31"/>
      <c r="B557" s="31"/>
      <c r="C557" s="31"/>
      <c r="D557" s="31"/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</row>
    <row r="558" spans="1:26" ht="13.5" customHeight="1">
      <c r="A558" s="31"/>
      <c r="B558" s="31"/>
      <c r="C558" s="31"/>
      <c r="D558" s="31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</row>
    <row r="559" spans="1:26" ht="13.5" customHeight="1">
      <c r="A559" s="31"/>
      <c r="B559" s="31"/>
      <c r="C559" s="31"/>
      <c r="D559" s="31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</row>
    <row r="560" spans="1:26" ht="13.5" customHeight="1">
      <c r="A560" s="31"/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</row>
    <row r="561" spans="1:26" ht="13.5" customHeight="1">
      <c r="A561" s="31"/>
      <c r="B561" s="31"/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</row>
    <row r="562" spans="1:26" ht="13.5" customHeight="1">
      <c r="A562" s="31"/>
      <c r="B562" s="31"/>
      <c r="C562" s="31"/>
      <c r="D562" s="31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</row>
    <row r="563" spans="1:26" ht="13.5" customHeight="1">
      <c r="A563" s="31"/>
      <c r="B563" s="31"/>
      <c r="C563" s="31"/>
      <c r="D563" s="31"/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</row>
    <row r="564" spans="1:26" ht="13.5" customHeight="1">
      <c r="A564" s="31"/>
      <c r="B564" s="31"/>
      <c r="C564" s="31"/>
      <c r="D564" s="31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</row>
    <row r="565" spans="1:26" ht="13.5" customHeight="1">
      <c r="A565" s="31"/>
      <c r="B565" s="31"/>
      <c r="C565" s="31"/>
      <c r="D565" s="31"/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</row>
    <row r="566" spans="1:26" ht="13.5" customHeight="1">
      <c r="A566" s="31"/>
      <c r="B566" s="31"/>
      <c r="C566" s="31"/>
      <c r="D566" s="31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</row>
    <row r="567" spans="1:26" ht="13.5" customHeight="1">
      <c r="A567" s="31"/>
      <c r="B567" s="31"/>
      <c r="C567" s="31"/>
      <c r="D567" s="31"/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</row>
    <row r="568" spans="1:26" ht="13.5" customHeight="1">
      <c r="A568" s="31"/>
      <c r="B568" s="31"/>
      <c r="C568" s="31"/>
      <c r="D568" s="31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</row>
    <row r="569" spans="1:26" ht="13.5" customHeight="1">
      <c r="A569" s="31"/>
      <c r="B569" s="31"/>
      <c r="C569" s="31"/>
      <c r="D569" s="31"/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</row>
    <row r="570" spans="1:26" ht="13.5" customHeight="1">
      <c r="A570" s="31"/>
      <c r="B570" s="31"/>
      <c r="C570" s="31"/>
      <c r="D570" s="31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</row>
    <row r="571" spans="1:26" ht="13.5" customHeight="1">
      <c r="A571" s="31"/>
      <c r="B571" s="31"/>
      <c r="C571" s="31"/>
      <c r="D571" s="31"/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</row>
    <row r="572" spans="1:26" ht="13.5" customHeight="1">
      <c r="A572" s="31"/>
      <c r="B572" s="31"/>
      <c r="C572" s="31"/>
      <c r="D572" s="31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</row>
    <row r="573" spans="1:26" ht="13.5" customHeight="1">
      <c r="A573" s="31"/>
      <c r="B573" s="31"/>
      <c r="C573" s="31"/>
      <c r="D573" s="31"/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</row>
    <row r="574" spans="1:26" ht="13.5" customHeight="1">
      <c r="A574" s="31"/>
      <c r="B574" s="31"/>
      <c r="C574" s="31"/>
      <c r="D574" s="31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</row>
    <row r="575" spans="1:26" ht="13.5" customHeight="1">
      <c r="A575" s="31"/>
      <c r="B575" s="31"/>
      <c r="C575" s="31"/>
      <c r="D575" s="31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</row>
    <row r="576" spans="1:26" ht="13.5" customHeight="1">
      <c r="A576" s="31"/>
      <c r="B576" s="31"/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</row>
    <row r="577" spans="1:26" ht="13.5" customHeight="1">
      <c r="A577" s="31"/>
      <c r="B577" s="31"/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</row>
    <row r="578" spans="1:26" ht="13.5" customHeight="1">
      <c r="A578" s="31"/>
      <c r="B578" s="31"/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</row>
    <row r="579" spans="1:26" ht="13.5" customHeight="1">
      <c r="A579" s="31"/>
      <c r="B579" s="31"/>
      <c r="C579" s="31"/>
      <c r="D579" s="31"/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</row>
    <row r="580" spans="1:26" ht="13.5" customHeight="1">
      <c r="A580" s="31"/>
      <c r="B580" s="31"/>
      <c r="C580" s="31"/>
      <c r="D580" s="31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</row>
    <row r="581" spans="1:26" ht="13.5" customHeight="1">
      <c r="A581" s="31"/>
      <c r="B581" s="31"/>
      <c r="C581" s="31"/>
      <c r="D581" s="31"/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</row>
    <row r="582" spans="1:26" ht="13.5" customHeight="1">
      <c r="A582" s="31"/>
      <c r="B582" s="31"/>
      <c r="C582" s="31"/>
      <c r="D582" s="31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</row>
    <row r="583" spans="1:26" ht="13.5" customHeight="1">
      <c r="A583" s="31"/>
      <c r="B583" s="31"/>
      <c r="C583" s="31"/>
      <c r="D583" s="31"/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</row>
    <row r="584" spans="1:26" ht="13.5" customHeight="1">
      <c r="A584" s="31"/>
      <c r="B584" s="31"/>
      <c r="C584" s="31"/>
      <c r="D584" s="31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</row>
    <row r="585" spans="1:26" ht="13.5" customHeight="1">
      <c r="A585" s="31"/>
      <c r="B585" s="31"/>
      <c r="C585" s="31"/>
      <c r="D585" s="31"/>
      <c r="E585" s="31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</row>
    <row r="586" spans="1:26" ht="13.5" customHeight="1">
      <c r="A586" s="31"/>
      <c r="B586" s="31"/>
      <c r="C586" s="31"/>
      <c r="D586" s="31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</row>
    <row r="587" spans="1:26" ht="13.5" customHeight="1">
      <c r="A587" s="31"/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</row>
    <row r="588" spans="1:26" ht="13.5" customHeight="1">
      <c r="A588" s="31"/>
      <c r="B588" s="31"/>
      <c r="C588" s="31"/>
      <c r="D588" s="31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</row>
    <row r="589" spans="1:26" ht="13.5" customHeight="1">
      <c r="A589" s="31"/>
      <c r="B589" s="31"/>
      <c r="C589" s="31"/>
      <c r="D589" s="31"/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</row>
    <row r="590" spans="1:26" ht="13.5" customHeight="1">
      <c r="A590" s="31"/>
      <c r="B590" s="31"/>
      <c r="C590" s="31"/>
      <c r="D590" s="31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</row>
    <row r="591" spans="1:26" ht="13.5" customHeight="1">
      <c r="A591" s="31"/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</row>
    <row r="592" spans="1:26" ht="13.5" customHeight="1">
      <c r="A592" s="31"/>
      <c r="B592" s="31"/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</row>
    <row r="593" spans="1:26" ht="13.5" customHeight="1">
      <c r="A593" s="31"/>
      <c r="B593" s="31"/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</row>
    <row r="594" spans="1:26" ht="13.5" customHeight="1">
      <c r="A594" s="31"/>
      <c r="B594" s="31"/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</row>
    <row r="595" spans="1:26" ht="13.5" customHeight="1">
      <c r="A595" s="31"/>
      <c r="B595" s="31"/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</row>
    <row r="596" spans="1:26" ht="13.5" customHeight="1">
      <c r="A596" s="31"/>
      <c r="B596" s="31"/>
      <c r="C596" s="31"/>
      <c r="D596" s="31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</row>
    <row r="597" spans="1:26" ht="13.5" customHeight="1">
      <c r="A597" s="31"/>
      <c r="B597" s="31"/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</row>
    <row r="598" spans="1:26" ht="13.5" customHeight="1">
      <c r="A598" s="31"/>
      <c r="B598" s="31"/>
      <c r="C598" s="31"/>
      <c r="D598" s="31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</row>
    <row r="599" spans="1:26" ht="13.5" customHeight="1">
      <c r="A599" s="31"/>
      <c r="B599" s="31"/>
      <c r="C599" s="31"/>
      <c r="D599" s="31"/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</row>
    <row r="600" spans="1:26" ht="13.5" customHeight="1">
      <c r="A600" s="31"/>
      <c r="B600" s="31"/>
      <c r="C600" s="31"/>
      <c r="D600" s="31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</row>
    <row r="601" spans="1:26" ht="13.5" customHeight="1">
      <c r="A601" s="31"/>
      <c r="B601" s="31"/>
      <c r="C601" s="31"/>
      <c r="D601" s="31"/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</row>
    <row r="602" spans="1:26" ht="13.5" customHeight="1">
      <c r="A602" s="31"/>
      <c r="B602" s="31"/>
      <c r="C602" s="31"/>
      <c r="D602" s="31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</row>
    <row r="603" spans="1:26" ht="13.5" customHeight="1">
      <c r="A603" s="31"/>
      <c r="B603" s="31"/>
      <c r="C603" s="31"/>
      <c r="D603" s="31"/>
      <c r="E603" s="31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</row>
    <row r="604" spans="1:26" ht="13.5" customHeight="1">
      <c r="A604" s="31"/>
      <c r="B604" s="31"/>
      <c r="C604" s="31"/>
      <c r="D604" s="31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</row>
    <row r="605" spans="1:26" ht="13.5" customHeight="1">
      <c r="A605" s="31"/>
      <c r="B605" s="31"/>
      <c r="C605" s="31"/>
      <c r="D605" s="31"/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</row>
    <row r="606" spans="1:26" ht="13.5" customHeight="1">
      <c r="A606" s="31"/>
      <c r="B606" s="31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</row>
    <row r="607" spans="1:26" ht="13.5" customHeight="1">
      <c r="A607" s="31"/>
      <c r="B607" s="31"/>
      <c r="C607" s="31"/>
      <c r="D607" s="31"/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</row>
    <row r="608" spans="1:26" ht="13.5" customHeight="1">
      <c r="A608" s="31"/>
      <c r="B608" s="31"/>
      <c r="C608" s="31"/>
      <c r="D608" s="31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</row>
    <row r="609" spans="1:26" ht="13.5" customHeight="1">
      <c r="A609" s="31"/>
      <c r="B609" s="31"/>
      <c r="C609" s="31"/>
      <c r="D609" s="31"/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</row>
    <row r="610" spans="1:26" ht="13.5" customHeight="1">
      <c r="A610" s="31"/>
      <c r="B610" s="31"/>
      <c r="C610" s="31"/>
      <c r="D610" s="31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</row>
    <row r="611" spans="1:26" ht="13.5" customHeight="1">
      <c r="A611" s="31"/>
      <c r="B611" s="31"/>
      <c r="C611" s="31"/>
      <c r="D611" s="31"/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</row>
    <row r="612" spans="1:26" ht="13.5" customHeight="1">
      <c r="A612" s="31"/>
      <c r="B612" s="31"/>
      <c r="C612" s="31"/>
      <c r="D612" s="31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</row>
    <row r="613" spans="1:26" ht="13.5" customHeight="1">
      <c r="A613" s="31"/>
      <c r="B613" s="31"/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</row>
    <row r="614" spans="1:26" ht="13.5" customHeight="1">
      <c r="A614" s="31"/>
      <c r="B614" s="31"/>
      <c r="C614" s="31"/>
      <c r="D614" s="31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</row>
    <row r="615" spans="1:26" ht="13.5" customHeight="1">
      <c r="A615" s="31"/>
      <c r="B615" s="31"/>
      <c r="C615" s="31"/>
      <c r="D615" s="31"/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</row>
    <row r="616" spans="1:26" ht="13.5" customHeight="1">
      <c r="A616" s="31"/>
      <c r="B616" s="31"/>
      <c r="C616" s="31"/>
      <c r="D616" s="31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</row>
    <row r="617" spans="1:26" ht="13.5" customHeight="1">
      <c r="A617" s="31"/>
      <c r="B617" s="31"/>
      <c r="C617" s="31"/>
      <c r="D617" s="31"/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</row>
    <row r="618" spans="1:26" ht="13.5" customHeight="1">
      <c r="A618" s="31"/>
      <c r="B618" s="31"/>
      <c r="C618" s="31"/>
      <c r="D618" s="31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</row>
    <row r="619" spans="1:26" ht="13.5" customHeight="1">
      <c r="A619" s="31"/>
      <c r="B619" s="31"/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</row>
    <row r="620" spans="1:26" ht="13.5" customHeight="1">
      <c r="A620" s="31"/>
      <c r="B620" s="31"/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</row>
    <row r="621" spans="1:26" ht="13.5" customHeight="1">
      <c r="A621" s="31"/>
      <c r="B621" s="31"/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</row>
    <row r="622" spans="1:26" ht="13.5" customHeight="1">
      <c r="A622" s="31"/>
      <c r="B622" s="31"/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</row>
    <row r="623" spans="1:26" ht="13.5" customHeight="1">
      <c r="A623" s="31"/>
      <c r="B623" s="31"/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</row>
    <row r="624" spans="1:26" ht="13.5" customHeight="1">
      <c r="A624" s="31"/>
      <c r="B624" s="31"/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</row>
    <row r="625" spans="1:26" ht="13.5" customHeight="1">
      <c r="A625" s="31"/>
      <c r="B625" s="31"/>
      <c r="C625" s="31"/>
      <c r="D625" s="31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</row>
    <row r="626" spans="1:26" ht="13.5" customHeight="1">
      <c r="A626" s="31"/>
      <c r="B626" s="31"/>
      <c r="C626" s="31"/>
      <c r="D626" s="31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</row>
    <row r="627" spans="1:26" ht="13.5" customHeight="1">
      <c r="A627" s="31"/>
      <c r="B627" s="31"/>
      <c r="C627" s="31"/>
      <c r="D627" s="31"/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</row>
    <row r="628" spans="1:26" ht="13.5" customHeight="1">
      <c r="A628" s="31"/>
      <c r="B628" s="31"/>
      <c r="C628" s="31"/>
      <c r="D628" s="31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</row>
    <row r="629" spans="1:26" ht="13.5" customHeight="1">
      <c r="A629" s="31"/>
      <c r="B629" s="31"/>
      <c r="C629" s="31"/>
      <c r="D629" s="31"/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</row>
    <row r="630" spans="1:26" ht="13.5" customHeight="1">
      <c r="A630" s="31"/>
      <c r="B630" s="31"/>
      <c r="C630" s="31"/>
      <c r="D630" s="31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</row>
    <row r="631" spans="1:26" ht="13.5" customHeight="1">
      <c r="A631" s="31"/>
      <c r="B631" s="31"/>
      <c r="C631" s="31"/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</row>
    <row r="632" spans="1:26" ht="13.5" customHeight="1">
      <c r="A632" s="31"/>
      <c r="B632" s="31"/>
      <c r="C632" s="31"/>
      <c r="D632" s="31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</row>
    <row r="633" spans="1:26" ht="13.5" customHeight="1">
      <c r="A633" s="31"/>
      <c r="B633" s="31"/>
      <c r="C633" s="31"/>
      <c r="D633" s="31"/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</row>
    <row r="634" spans="1:26" ht="13.5" customHeight="1">
      <c r="A634" s="31"/>
      <c r="B634" s="31"/>
      <c r="C634" s="31"/>
      <c r="D634" s="31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</row>
    <row r="635" spans="1:26" ht="13.5" customHeight="1">
      <c r="A635" s="31"/>
      <c r="B635" s="31"/>
      <c r="C635" s="31"/>
      <c r="D635" s="31"/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</row>
    <row r="636" spans="1:26" ht="13.5" customHeight="1">
      <c r="A636" s="31"/>
      <c r="B636" s="31"/>
      <c r="C636" s="31"/>
      <c r="D636" s="31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</row>
    <row r="637" spans="1:26" ht="13.5" customHeight="1">
      <c r="A637" s="31"/>
      <c r="B637" s="31"/>
      <c r="C637" s="31"/>
      <c r="D637" s="31"/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</row>
    <row r="638" spans="1:26" ht="13.5" customHeight="1">
      <c r="A638" s="31"/>
      <c r="B638" s="31"/>
      <c r="C638" s="31"/>
      <c r="D638" s="31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</row>
    <row r="639" spans="1:26" ht="13.5" customHeight="1">
      <c r="A639" s="31"/>
      <c r="B639" s="31"/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</row>
    <row r="640" spans="1:26" ht="13.5" customHeight="1">
      <c r="A640" s="31"/>
      <c r="B640" s="31"/>
      <c r="C640" s="31"/>
      <c r="D640" s="31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</row>
    <row r="641" spans="1:26" ht="13.5" customHeight="1">
      <c r="A641" s="31"/>
      <c r="B641" s="31"/>
      <c r="C641" s="31"/>
      <c r="D641" s="31"/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</row>
    <row r="642" spans="1:26" ht="13.5" customHeight="1">
      <c r="A642" s="31"/>
      <c r="B642" s="31"/>
      <c r="C642" s="31"/>
      <c r="D642" s="31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</row>
    <row r="643" spans="1:26" ht="13.5" customHeight="1">
      <c r="A643" s="31"/>
      <c r="B643" s="31"/>
      <c r="C643" s="31"/>
      <c r="D643" s="31"/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</row>
    <row r="644" spans="1:26" ht="13.5" customHeight="1">
      <c r="A644" s="31"/>
      <c r="B644" s="31"/>
      <c r="C644" s="31"/>
      <c r="D644" s="31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</row>
    <row r="645" spans="1:26" ht="13.5" customHeight="1">
      <c r="A645" s="31"/>
      <c r="B645" s="31"/>
      <c r="C645" s="31"/>
      <c r="D645" s="31"/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</row>
    <row r="646" spans="1:26" ht="13.5" customHeight="1">
      <c r="A646" s="31"/>
      <c r="B646" s="31"/>
      <c r="C646" s="31"/>
      <c r="D646" s="31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</row>
    <row r="647" spans="1:26" ht="13.5" customHeight="1">
      <c r="A647" s="31"/>
      <c r="B647" s="31"/>
      <c r="C647" s="31"/>
      <c r="D647" s="31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</row>
    <row r="648" spans="1:26" ht="13.5" customHeight="1">
      <c r="A648" s="31"/>
      <c r="B648" s="31"/>
      <c r="C648" s="31"/>
      <c r="D648" s="31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</row>
    <row r="649" spans="1:26" ht="13.5" customHeight="1">
      <c r="A649" s="31"/>
      <c r="B649" s="31"/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</row>
    <row r="650" spans="1:26" ht="13.5" customHeight="1">
      <c r="A650" s="31"/>
      <c r="B650" s="31"/>
      <c r="C650" s="31"/>
      <c r="D650" s="31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</row>
    <row r="651" spans="1:26" ht="13.5" customHeight="1">
      <c r="A651" s="31"/>
      <c r="B651" s="31"/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</row>
    <row r="652" spans="1:26" ht="13.5" customHeight="1">
      <c r="A652" s="31"/>
      <c r="B652" s="31"/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</row>
    <row r="653" spans="1:26" ht="13.5" customHeight="1">
      <c r="A653" s="31"/>
      <c r="B653" s="31"/>
      <c r="C653" s="31"/>
      <c r="D653" s="31"/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</row>
    <row r="654" spans="1:26" ht="13.5" customHeight="1">
      <c r="A654" s="31"/>
      <c r="B654" s="31"/>
      <c r="C654" s="31"/>
      <c r="D654" s="31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</row>
    <row r="655" spans="1:26" ht="13.5" customHeight="1">
      <c r="A655" s="31"/>
      <c r="B655" s="31"/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</row>
    <row r="656" spans="1:26" ht="13.5" customHeight="1">
      <c r="A656" s="31"/>
      <c r="B656" s="31"/>
      <c r="C656" s="31"/>
      <c r="D656" s="31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</row>
    <row r="657" spans="1:26" ht="13.5" customHeight="1">
      <c r="A657" s="31"/>
      <c r="B657" s="31"/>
      <c r="C657" s="31"/>
      <c r="D657" s="31"/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</row>
    <row r="658" spans="1:26" ht="13.5" customHeight="1">
      <c r="A658" s="31"/>
      <c r="B658" s="31"/>
      <c r="C658" s="31"/>
      <c r="D658" s="31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</row>
    <row r="659" spans="1:26" ht="13.5" customHeight="1">
      <c r="A659" s="31"/>
      <c r="B659" s="31"/>
      <c r="C659" s="31"/>
      <c r="D659" s="31"/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</row>
    <row r="660" spans="1:26" ht="13.5" customHeight="1">
      <c r="A660" s="31"/>
      <c r="B660" s="31"/>
      <c r="C660" s="31"/>
      <c r="D660" s="31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</row>
    <row r="661" spans="1:26" ht="13.5" customHeight="1">
      <c r="A661" s="31"/>
      <c r="B661" s="31"/>
      <c r="C661" s="31"/>
      <c r="D661" s="31"/>
      <c r="E661" s="31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</row>
    <row r="662" spans="1:26" ht="13.5" customHeight="1">
      <c r="A662" s="31"/>
      <c r="B662" s="31"/>
      <c r="C662" s="31"/>
      <c r="D662" s="31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</row>
    <row r="663" spans="1:26" ht="13.5" customHeight="1">
      <c r="A663" s="31"/>
      <c r="B663" s="31"/>
      <c r="C663" s="31"/>
      <c r="D663" s="31"/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</row>
    <row r="664" spans="1:26" ht="13.5" customHeight="1">
      <c r="A664" s="31"/>
      <c r="B664" s="31"/>
      <c r="C664" s="31"/>
      <c r="D664" s="31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</row>
    <row r="665" spans="1:26" ht="13.5" customHeight="1">
      <c r="A665" s="31"/>
      <c r="B665" s="31"/>
      <c r="C665" s="31"/>
      <c r="D665" s="31"/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</row>
    <row r="666" spans="1:26" ht="13.5" customHeight="1">
      <c r="A666" s="31"/>
      <c r="B666" s="31"/>
      <c r="C666" s="31"/>
      <c r="D666" s="31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</row>
    <row r="667" spans="1:26" ht="13.5" customHeight="1">
      <c r="A667" s="31"/>
      <c r="B667" s="31"/>
      <c r="C667" s="31"/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</row>
    <row r="668" spans="1:26" ht="13.5" customHeight="1">
      <c r="A668" s="31"/>
      <c r="B668" s="31"/>
      <c r="C668" s="31"/>
      <c r="D668" s="31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</row>
    <row r="669" spans="1:26" ht="13.5" customHeight="1">
      <c r="A669" s="31"/>
      <c r="B669" s="31"/>
      <c r="C669" s="31"/>
      <c r="D669" s="31"/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</row>
    <row r="670" spans="1:26" ht="13.5" customHeight="1">
      <c r="A670" s="31"/>
      <c r="B670" s="31"/>
      <c r="C670" s="31"/>
      <c r="D670" s="31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</row>
    <row r="671" spans="1:26" ht="13.5" customHeight="1">
      <c r="A671" s="31"/>
      <c r="B671" s="31"/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</row>
    <row r="672" spans="1:26" ht="13.5" customHeight="1">
      <c r="A672" s="31"/>
      <c r="B672" s="31"/>
      <c r="C672" s="31"/>
      <c r="D672" s="31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</row>
    <row r="673" spans="1:26" ht="13.5" customHeight="1">
      <c r="A673" s="31"/>
      <c r="B673" s="31"/>
      <c r="C673" s="31"/>
      <c r="D673" s="31"/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</row>
    <row r="674" spans="1:26" ht="13.5" customHeight="1">
      <c r="A674" s="31"/>
      <c r="B674" s="31"/>
      <c r="C674" s="31"/>
      <c r="D674" s="31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</row>
    <row r="675" spans="1:26" ht="13.5" customHeight="1">
      <c r="A675" s="31"/>
      <c r="B675" s="31"/>
      <c r="C675" s="31"/>
      <c r="D675" s="31"/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</row>
    <row r="676" spans="1:26" ht="13.5" customHeight="1">
      <c r="A676" s="31"/>
      <c r="B676" s="31"/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</row>
    <row r="677" spans="1:26" ht="13.5" customHeight="1">
      <c r="A677" s="31"/>
      <c r="B677" s="31"/>
      <c r="C677" s="31"/>
      <c r="D677" s="31"/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</row>
    <row r="678" spans="1:26" ht="13.5" customHeight="1">
      <c r="A678" s="31"/>
      <c r="B678" s="31"/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</row>
    <row r="679" spans="1:26" ht="13.5" customHeight="1">
      <c r="A679" s="31"/>
      <c r="B679" s="31"/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</row>
    <row r="680" spans="1:26" ht="13.5" customHeight="1">
      <c r="A680" s="31"/>
      <c r="B680" s="31"/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</row>
    <row r="681" spans="1:26" ht="13.5" customHeight="1">
      <c r="A681" s="31"/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</row>
    <row r="682" spans="1:26" ht="13.5" customHeight="1">
      <c r="A682" s="31"/>
      <c r="B682" s="31"/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</row>
    <row r="683" spans="1:26" ht="13.5" customHeight="1">
      <c r="A683" s="31"/>
      <c r="B683" s="31"/>
      <c r="C683" s="31"/>
      <c r="D683" s="31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</row>
    <row r="684" spans="1:26" ht="13.5" customHeight="1">
      <c r="A684" s="31"/>
      <c r="B684" s="31"/>
      <c r="C684" s="31"/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</row>
    <row r="685" spans="1:26" ht="13.5" customHeight="1">
      <c r="A685" s="31"/>
      <c r="B685" s="31"/>
      <c r="C685" s="31"/>
      <c r="D685" s="31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</row>
    <row r="686" spans="1:26" ht="13.5" customHeight="1">
      <c r="A686" s="31"/>
      <c r="B686" s="31"/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</row>
    <row r="687" spans="1:26" ht="13.5" customHeight="1">
      <c r="A687" s="31"/>
      <c r="B687" s="31"/>
      <c r="C687" s="31"/>
      <c r="D687" s="31"/>
      <c r="E687" s="31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</row>
    <row r="688" spans="1:26" ht="13.5" customHeight="1">
      <c r="A688" s="31"/>
      <c r="B688" s="31"/>
      <c r="C688" s="31"/>
      <c r="D688" s="31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</row>
    <row r="689" spans="1:26" ht="13.5" customHeight="1">
      <c r="A689" s="31"/>
      <c r="B689" s="31"/>
      <c r="C689" s="31"/>
      <c r="D689" s="31"/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</row>
    <row r="690" spans="1:26" ht="13.5" customHeight="1">
      <c r="A690" s="31"/>
      <c r="B690" s="31"/>
      <c r="C690" s="31"/>
      <c r="D690" s="31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</row>
    <row r="691" spans="1:26" ht="13.5" customHeight="1">
      <c r="A691" s="31"/>
      <c r="B691" s="31"/>
      <c r="C691" s="31"/>
      <c r="D691" s="31"/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</row>
    <row r="692" spans="1:26" ht="13.5" customHeight="1">
      <c r="A692" s="31"/>
      <c r="B692" s="31"/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</row>
    <row r="693" spans="1:26" ht="13.5" customHeight="1">
      <c r="A693" s="31"/>
      <c r="B693" s="31"/>
      <c r="C693" s="31"/>
      <c r="D693" s="31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</row>
    <row r="694" spans="1:26" ht="13.5" customHeight="1">
      <c r="A694" s="31"/>
      <c r="B694" s="31"/>
      <c r="C694" s="31"/>
      <c r="D694" s="31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</row>
    <row r="695" spans="1:26" ht="13.5" customHeight="1">
      <c r="A695" s="31"/>
      <c r="B695" s="31"/>
      <c r="C695" s="31"/>
      <c r="D695" s="31"/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</row>
    <row r="696" spans="1:26" ht="13.5" customHeight="1">
      <c r="A696" s="31"/>
      <c r="B696" s="31"/>
      <c r="C696" s="31"/>
      <c r="D696" s="31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</row>
    <row r="697" spans="1:26" ht="13.5" customHeight="1">
      <c r="A697" s="31"/>
      <c r="B697" s="31"/>
      <c r="C697" s="31"/>
      <c r="D697" s="31"/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</row>
    <row r="698" spans="1:26" ht="13.5" customHeight="1">
      <c r="A698" s="31"/>
      <c r="B698" s="31"/>
      <c r="C698" s="31"/>
      <c r="D698" s="31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</row>
    <row r="699" spans="1:26" ht="13.5" customHeight="1">
      <c r="A699" s="31"/>
      <c r="B699" s="31"/>
      <c r="C699" s="31"/>
      <c r="D699" s="31"/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</row>
    <row r="700" spans="1:26" ht="13.5" customHeight="1">
      <c r="A700" s="31"/>
      <c r="B700" s="31"/>
      <c r="C700" s="31"/>
      <c r="D700" s="31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</row>
    <row r="701" spans="1:26" ht="13.5" customHeight="1">
      <c r="A701" s="31"/>
      <c r="B701" s="31"/>
      <c r="C701" s="31"/>
      <c r="D701" s="31"/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</row>
    <row r="702" spans="1:26" ht="13.5" customHeight="1">
      <c r="A702" s="31"/>
      <c r="B702" s="31"/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</row>
    <row r="703" spans="1:26" ht="13.5" customHeight="1">
      <c r="A703" s="31"/>
      <c r="B703" s="31"/>
      <c r="C703" s="31"/>
      <c r="D703" s="31"/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</row>
    <row r="704" spans="1:26" ht="13.5" customHeight="1">
      <c r="A704" s="31"/>
      <c r="B704" s="31"/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</row>
    <row r="705" spans="1:26" ht="13.5" customHeight="1">
      <c r="A705" s="31"/>
      <c r="B705" s="31"/>
      <c r="C705" s="31"/>
      <c r="D705" s="31"/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</row>
    <row r="706" spans="1:26" ht="13.5" customHeight="1">
      <c r="A706" s="31"/>
      <c r="B706" s="31"/>
      <c r="C706" s="31"/>
      <c r="D706" s="31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</row>
    <row r="707" spans="1:26" ht="13.5" customHeight="1">
      <c r="A707" s="31"/>
      <c r="B707" s="31"/>
      <c r="C707" s="31"/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</row>
    <row r="708" spans="1:26" ht="13.5" customHeight="1">
      <c r="A708" s="31"/>
      <c r="B708" s="31"/>
      <c r="C708" s="31"/>
      <c r="D708" s="31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</row>
    <row r="709" spans="1:26" ht="13.5" customHeight="1">
      <c r="A709" s="31"/>
      <c r="B709" s="31"/>
      <c r="C709" s="31"/>
      <c r="D709" s="31"/>
      <c r="E709" s="31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</row>
    <row r="710" spans="1:26" ht="13.5" customHeight="1">
      <c r="A710" s="31"/>
      <c r="B710" s="31"/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</row>
    <row r="711" spans="1:26" ht="13.5" customHeight="1">
      <c r="A711" s="31"/>
      <c r="B711" s="31"/>
      <c r="C711" s="31"/>
      <c r="D711" s="31"/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</row>
    <row r="712" spans="1:26" ht="13.5" customHeight="1">
      <c r="A712" s="31"/>
      <c r="B712" s="31"/>
      <c r="C712" s="31"/>
      <c r="D712" s="31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</row>
    <row r="713" spans="1:26" ht="13.5" customHeight="1">
      <c r="A713" s="31"/>
      <c r="B713" s="31"/>
      <c r="C713" s="31"/>
      <c r="D713" s="31"/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</row>
    <row r="714" spans="1:26" ht="13.5" customHeight="1">
      <c r="A714" s="31"/>
      <c r="B714" s="31"/>
      <c r="C714" s="31"/>
      <c r="D714" s="31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</row>
    <row r="715" spans="1:26" ht="13.5" customHeight="1">
      <c r="A715" s="31"/>
      <c r="B715" s="31"/>
      <c r="C715" s="31"/>
      <c r="D715" s="31"/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</row>
    <row r="716" spans="1:26" ht="13.5" customHeight="1">
      <c r="A716" s="31"/>
      <c r="B716" s="31"/>
      <c r="C716" s="31"/>
      <c r="D716" s="31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</row>
    <row r="717" spans="1:26" ht="13.5" customHeight="1">
      <c r="A717" s="31"/>
      <c r="B717" s="31"/>
      <c r="C717" s="31"/>
      <c r="D717" s="31"/>
      <c r="E717" s="31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</row>
    <row r="718" spans="1:26" ht="13.5" customHeight="1">
      <c r="A718" s="31"/>
      <c r="B718" s="31"/>
      <c r="C718" s="31"/>
      <c r="D718" s="31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</row>
    <row r="719" spans="1:26" ht="13.5" customHeight="1">
      <c r="A719" s="31"/>
      <c r="B719" s="31"/>
      <c r="C719" s="31"/>
      <c r="D719" s="31"/>
      <c r="E719" s="31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</row>
    <row r="720" spans="1:26" ht="13.5" customHeight="1">
      <c r="A720" s="31"/>
      <c r="B720" s="31"/>
      <c r="C720" s="31"/>
      <c r="D720" s="31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</row>
    <row r="721" spans="1:26" ht="13.5" customHeight="1">
      <c r="A721" s="31"/>
      <c r="B721" s="31"/>
      <c r="C721" s="31"/>
      <c r="D721" s="31"/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</row>
    <row r="722" spans="1:26" ht="13.5" customHeight="1">
      <c r="A722" s="31"/>
      <c r="B722" s="31"/>
      <c r="C722" s="31"/>
      <c r="D722" s="31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</row>
    <row r="723" spans="1:26" ht="13.5" customHeight="1">
      <c r="A723" s="31"/>
      <c r="B723" s="31"/>
      <c r="C723" s="31"/>
      <c r="D723" s="31"/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</row>
    <row r="724" spans="1:26" ht="13.5" customHeight="1">
      <c r="A724" s="31"/>
      <c r="B724" s="31"/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</row>
    <row r="725" spans="1:26" ht="13.5" customHeight="1">
      <c r="A725" s="31"/>
      <c r="B725" s="31"/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</row>
    <row r="726" spans="1:26" ht="13.5" customHeight="1">
      <c r="A726" s="31"/>
      <c r="B726" s="31"/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</row>
    <row r="727" spans="1:26" ht="13.5" customHeight="1">
      <c r="A727" s="31"/>
      <c r="B727" s="31"/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</row>
    <row r="728" spans="1:26" ht="13.5" customHeight="1">
      <c r="A728" s="31"/>
      <c r="B728" s="31"/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</row>
    <row r="729" spans="1:26" ht="13.5" customHeight="1">
      <c r="A729" s="31"/>
      <c r="B729" s="31"/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</row>
    <row r="730" spans="1:26" ht="13.5" customHeight="1">
      <c r="A730" s="31"/>
      <c r="B730" s="31"/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</row>
    <row r="731" spans="1:26" ht="13.5" customHeight="1">
      <c r="A731" s="31"/>
      <c r="B731" s="31"/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</row>
    <row r="732" spans="1:26" ht="13.5" customHeight="1">
      <c r="A732" s="31"/>
      <c r="B732" s="31"/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</row>
    <row r="733" spans="1:26" ht="13.5" customHeight="1">
      <c r="A733" s="31"/>
      <c r="B733" s="31"/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</row>
    <row r="734" spans="1:26" ht="13.5" customHeight="1">
      <c r="A734" s="31"/>
      <c r="B734" s="31"/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</row>
    <row r="735" spans="1:26" ht="13.5" customHeight="1">
      <c r="A735" s="31"/>
      <c r="B735" s="31"/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</row>
    <row r="736" spans="1:26" ht="13.5" customHeight="1">
      <c r="A736" s="31"/>
      <c r="B736" s="31"/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</row>
    <row r="737" spans="1:26" ht="13.5" customHeight="1">
      <c r="A737" s="31"/>
      <c r="B737" s="31"/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</row>
    <row r="738" spans="1:26" ht="13.5" customHeight="1">
      <c r="A738" s="31"/>
      <c r="B738" s="31"/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</row>
    <row r="739" spans="1:26" ht="13.5" customHeight="1">
      <c r="A739" s="31"/>
      <c r="B739" s="31"/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</row>
    <row r="740" spans="1:26" ht="13.5" customHeight="1">
      <c r="A740" s="31"/>
      <c r="B740" s="31"/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</row>
    <row r="741" spans="1:26" ht="13.5" customHeight="1">
      <c r="A741" s="31"/>
      <c r="B741" s="31"/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</row>
    <row r="742" spans="1:26" ht="13.5" customHeight="1">
      <c r="A742" s="31"/>
      <c r="B742" s="31"/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</row>
    <row r="743" spans="1:26" ht="13.5" customHeight="1">
      <c r="A743" s="31"/>
      <c r="B743" s="31"/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</row>
    <row r="744" spans="1:26" ht="13.5" customHeight="1">
      <c r="A744" s="31"/>
      <c r="B744" s="31"/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</row>
    <row r="745" spans="1:26" ht="13.5" customHeight="1">
      <c r="A745" s="31"/>
      <c r="B745" s="31"/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</row>
    <row r="746" spans="1:26" ht="13.5" customHeight="1">
      <c r="A746" s="31"/>
      <c r="B746" s="31"/>
      <c r="C746" s="31"/>
      <c r="D746" s="31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</row>
    <row r="747" spans="1:26" ht="13.5" customHeight="1">
      <c r="A747" s="31"/>
      <c r="B747" s="31"/>
      <c r="C747" s="31"/>
      <c r="D747" s="31"/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</row>
    <row r="748" spans="1:26" ht="13.5" customHeight="1">
      <c r="A748" s="31"/>
      <c r="B748" s="31"/>
      <c r="C748" s="31"/>
      <c r="D748" s="31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</row>
    <row r="749" spans="1:26" ht="13.5" customHeight="1">
      <c r="A749" s="31"/>
      <c r="B749" s="31"/>
      <c r="C749" s="31"/>
      <c r="D749" s="31"/>
      <c r="E749" s="31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</row>
    <row r="750" spans="1:26" ht="13.5" customHeight="1">
      <c r="A750" s="31"/>
      <c r="B750" s="31"/>
      <c r="C750" s="31"/>
      <c r="D750" s="31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</row>
    <row r="751" spans="1:26" ht="13.5" customHeight="1">
      <c r="A751" s="31"/>
      <c r="B751" s="31"/>
      <c r="C751" s="31"/>
      <c r="D751" s="31"/>
      <c r="E751" s="31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</row>
    <row r="752" spans="1:26" ht="13.5" customHeight="1">
      <c r="A752" s="31"/>
      <c r="B752" s="31"/>
      <c r="C752" s="31"/>
      <c r="D752" s="31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</row>
    <row r="753" spans="1:26" ht="13.5" customHeight="1">
      <c r="A753" s="31"/>
      <c r="B753" s="31"/>
      <c r="C753" s="31"/>
      <c r="D753" s="31"/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</row>
    <row r="754" spans="1:26" ht="13.5" customHeight="1">
      <c r="A754" s="31"/>
      <c r="B754" s="31"/>
      <c r="C754" s="31"/>
      <c r="D754" s="31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</row>
    <row r="755" spans="1:26" ht="13.5" customHeight="1">
      <c r="A755" s="31"/>
      <c r="B755" s="31"/>
      <c r="C755" s="31"/>
      <c r="D755" s="31"/>
      <c r="E755" s="31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</row>
    <row r="756" spans="1:26" ht="13.5" customHeight="1">
      <c r="A756" s="31"/>
      <c r="B756" s="31"/>
      <c r="C756" s="31"/>
      <c r="D756" s="31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</row>
    <row r="757" spans="1:26" ht="13.5" customHeight="1">
      <c r="A757" s="31"/>
      <c r="B757" s="31"/>
      <c r="C757" s="31"/>
      <c r="D757" s="31"/>
      <c r="E757" s="31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</row>
    <row r="758" spans="1:26" ht="13.5" customHeight="1">
      <c r="A758" s="31"/>
      <c r="B758" s="31"/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</row>
    <row r="759" spans="1:26" ht="13.5" customHeight="1">
      <c r="A759" s="31"/>
      <c r="B759" s="31"/>
      <c r="C759" s="31"/>
      <c r="D759" s="31"/>
      <c r="E759" s="3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</row>
    <row r="760" spans="1:26" ht="13.5" customHeight="1">
      <c r="A760" s="31"/>
      <c r="B760" s="31"/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</row>
    <row r="761" spans="1:26" ht="13.5" customHeight="1">
      <c r="A761" s="31"/>
      <c r="B761" s="31"/>
      <c r="C761" s="31"/>
      <c r="D761" s="31"/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</row>
    <row r="762" spans="1:26" ht="13.5" customHeight="1">
      <c r="A762" s="31"/>
      <c r="B762" s="31"/>
      <c r="C762" s="31"/>
      <c r="D762" s="31"/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</row>
    <row r="763" spans="1:26" ht="13.5" customHeight="1">
      <c r="A763" s="31"/>
      <c r="B763" s="31"/>
      <c r="C763" s="31"/>
      <c r="D763" s="31"/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</row>
    <row r="764" spans="1:26" ht="13.5" customHeight="1">
      <c r="A764" s="31"/>
      <c r="B764" s="31"/>
      <c r="C764" s="31"/>
      <c r="D764" s="31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</row>
    <row r="765" spans="1:26" ht="13.5" customHeight="1">
      <c r="A765" s="31"/>
      <c r="B765" s="31"/>
      <c r="C765" s="31"/>
      <c r="D765" s="31"/>
      <c r="E765" s="31"/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</row>
    <row r="766" spans="1:26" ht="13.5" customHeight="1">
      <c r="A766" s="31"/>
      <c r="B766" s="31"/>
      <c r="C766" s="31"/>
      <c r="D766" s="31"/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</row>
    <row r="767" spans="1:26" ht="13.5" customHeight="1">
      <c r="A767" s="31"/>
      <c r="B767" s="31"/>
      <c r="C767" s="31"/>
      <c r="D767" s="31"/>
      <c r="E767" s="31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</row>
    <row r="768" spans="1:26" ht="13.5" customHeight="1">
      <c r="A768" s="31"/>
      <c r="B768" s="31"/>
      <c r="C768" s="31"/>
      <c r="D768" s="31"/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</row>
    <row r="769" spans="1:26" ht="13.5" customHeight="1">
      <c r="A769" s="31"/>
      <c r="B769" s="31"/>
      <c r="C769" s="31"/>
      <c r="D769" s="31"/>
      <c r="E769" s="31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</row>
    <row r="770" spans="1:26" ht="13.5" customHeight="1">
      <c r="A770" s="31"/>
      <c r="B770" s="31"/>
      <c r="C770" s="31"/>
      <c r="D770" s="31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</row>
    <row r="771" spans="1:26" ht="13.5" customHeight="1">
      <c r="A771" s="31"/>
      <c r="B771" s="31"/>
      <c r="C771" s="31"/>
      <c r="D771" s="31"/>
      <c r="E771" s="31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</row>
    <row r="772" spans="1:26" ht="13.5" customHeight="1">
      <c r="A772" s="31"/>
      <c r="B772" s="31"/>
      <c r="C772" s="31"/>
      <c r="D772" s="31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</row>
    <row r="773" spans="1:26" ht="13.5" customHeight="1">
      <c r="A773" s="31"/>
      <c r="B773" s="31"/>
      <c r="C773" s="31"/>
      <c r="D773" s="31"/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</row>
    <row r="774" spans="1:26" ht="13.5" customHeight="1">
      <c r="A774" s="31"/>
      <c r="B774" s="31"/>
      <c r="C774" s="31"/>
      <c r="D774" s="31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</row>
    <row r="775" spans="1:26" ht="13.5" customHeight="1">
      <c r="A775" s="31"/>
      <c r="B775" s="31"/>
      <c r="C775" s="31"/>
      <c r="D775" s="31"/>
      <c r="E775" s="31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</row>
    <row r="776" spans="1:26" ht="13.5" customHeight="1">
      <c r="A776" s="31"/>
      <c r="B776" s="31"/>
      <c r="C776" s="31"/>
      <c r="D776" s="31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</row>
    <row r="777" spans="1:26" ht="13.5" customHeight="1">
      <c r="A777" s="31"/>
      <c r="B777" s="31"/>
      <c r="C777" s="31"/>
      <c r="D777" s="31"/>
      <c r="E777" s="31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</row>
    <row r="778" spans="1:26" ht="13.5" customHeight="1">
      <c r="A778" s="31"/>
      <c r="B778" s="31"/>
      <c r="C778" s="31"/>
      <c r="D778" s="31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</row>
    <row r="779" spans="1:26" ht="13.5" customHeight="1">
      <c r="A779" s="31"/>
      <c r="B779" s="31"/>
      <c r="C779" s="31"/>
      <c r="D779" s="31"/>
      <c r="E779" s="31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</row>
    <row r="780" spans="1:26" ht="13.5" customHeight="1">
      <c r="A780" s="31"/>
      <c r="B780" s="31"/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</row>
    <row r="781" spans="1:26" ht="13.5" customHeight="1">
      <c r="A781" s="31"/>
      <c r="B781" s="31"/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</row>
    <row r="782" spans="1:26" ht="13.5" customHeight="1">
      <c r="A782" s="31"/>
      <c r="B782" s="31"/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</row>
    <row r="783" spans="1:26" ht="13.5" customHeight="1">
      <c r="A783" s="31"/>
      <c r="B783" s="31"/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</row>
    <row r="784" spans="1:26" ht="13.5" customHeight="1">
      <c r="A784" s="31"/>
      <c r="B784" s="31"/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</row>
    <row r="785" spans="1:26" ht="13.5" customHeight="1">
      <c r="A785" s="31"/>
      <c r="B785" s="31"/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</row>
    <row r="786" spans="1:26" ht="13.5" customHeight="1">
      <c r="A786" s="31"/>
      <c r="B786" s="31"/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</row>
    <row r="787" spans="1:26" ht="13.5" customHeight="1">
      <c r="A787" s="31"/>
      <c r="B787" s="31"/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</row>
    <row r="788" spans="1:26" ht="13.5" customHeight="1">
      <c r="A788" s="31"/>
      <c r="B788" s="31"/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</row>
    <row r="789" spans="1:26" ht="13.5" customHeight="1">
      <c r="A789" s="31"/>
      <c r="B789" s="31"/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</row>
    <row r="790" spans="1:26" ht="13.5" customHeight="1">
      <c r="A790" s="31"/>
      <c r="B790" s="31"/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</row>
    <row r="791" spans="1:26" ht="13.5" customHeight="1">
      <c r="A791" s="31"/>
      <c r="B791" s="31"/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</row>
    <row r="792" spans="1:26" ht="13.5" customHeight="1">
      <c r="A792" s="31"/>
      <c r="B792" s="31"/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</row>
    <row r="793" spans="1:26" ht="13.5" customHeight="1">
      <c r="A793" s="31"/>
      <c r="B793" s="31"/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</row>
    <row r="794" spans="1:26" ht="13.5" customHeight="1">
      <c r="A794" s="31"/>
      <c r="B794" s="31"/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</row>
    <row r="795" spans="1:26" ht="13.5" customHeight="1">
      <c r="A795" s="31"/>
      <c r="B795" s="31"/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</row>
    <row r="796" spans="1:26" ht="13.5" customHeight="1">
      <c r="A796" s="31"/>
      <c r="B796" s="31"/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</row>
    <row r="797" spans="1:26" ht="13.5" customHeight="1">
      <c r="A797" s="31"/>
      <c r="B797" s="31"/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</row>
    <row r="798" spans="1:26" ht="13.5" customHeight="1">
      <c r="A798" s="31"/>
      <c r="B798" s="31"/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</row>
    <row r="799" spans="1:26" ht="13.5" customHeight="1">
      <c r="A799" s="31"/>
      <c r="B799" s="31"/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</row>
    <row r="800" spans="1:26" ht="13.5" customHeight="1">
      <c r="A800" s="31"/>
      <c r="B800" s="31"/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</row>
    <row r="801" spans="1:26" ht="13.5" customHeight="1">
      <c r="A801" s="31"/>
      <c r="B801" s="31"/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</row>
    <row r="802" spans="1:26" ht="13.5" customHeight="1">
      <c r="A802" s="31"/>
      <c r="B802" s="31"/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</row>
    <row r="803" spans="1:26" ht="13.5" customHeight="1">
      <c r="A803" s="31"/>
      <c r="B803" s="31"/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</row>
    <row r="804" spans="1:26" ht="13.5" customHeight="1">
      <c r="A804" s="31"/>
      <c r="B804" s="31"/>
      <c r="C804" s="31"/>
      <c r="D804" s="31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</row>
    <row r="805" spans="1:26" ht="13.5" customHeight="1">
      <c r="A805" s="31"/>
      <c r="B805" s="31"/>
      <c r="C805" s="31"/>
      <c r="D805" s="31"/>
      <c r="E805" s="31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</row>
    <row r="806" spans="1:26" ht="13.5" customHeight="1">
      <c r="A806" s="31"/>
      <c r="B806" s="31"/>
      <c r="C806" s="31"/>
      <c r="D806" s="31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</row>
    <row r="807" spans="1:26" ht="13.5" customHeight="1">
      <c r="A807" s="31"/>
      <c r="B807" s="31"/>
      <c r="C807" s="31"/>
      <c r="D807" s="31"/>
      <c r="E807" s="31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</row>
    <row r="808" spans="1:26" ht="13.5" customHeight="1">
      <c r="A808" s="31"/>
      <c r="B808" s="31"/>
      <c r="C808" s="31"/>
      <c r="D808" s="31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</row>
    <row r="809" spans="1:26" ht="13.5" customHeight="1">
      <c r="A809" s="31"/>
      <c r="B809" s="31"/>
      <c r="C809" s="31"/>
      <c r="D809" s="31"/>
      <c r="E809" s="31"/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</row>
    <row r="810" spans="1:26" ht="13.5" customHeight="1">
      <c r="A810" s="31"/>
      <c r="B810" s="31"/>
      <c r="C810" s="31"/>
      <c r="D810" s="31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</row>
    <row r="811" spans="1:26" ht="13.5" customHeight="1">
      <c r="A811" s="31"/>
      <c r="B811" s="31"/>
      <c r="C811" s="31"/>
      <c r="D811" s="31"/>
      <c r="E811" s="31"/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</row>
    <row r="812" spans="1:26" ht="13.5" customHeight="1">
      <c r="A812" s="31"/>
      <c r="B812" s="31"/>
      <c r="C812" s="31"/>
      <c r="D812" s="31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</row>
    <row r="813" spans="1:26" ht="13.5" customHeight="1">
      <c r="A813" s="31"/>
      <c r="B813" s="31"/>
      <c r="C813" s="31"/>
      <c r="D813" s="31"/>
      <c r="E813" s="31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</row>
    <row r="814" spans="1:26" ht="13.5" customHeight="1">
      <c r="A814" s="31"/>
      <c r="B814" s="31"/>
      <c r="C814" s="31"/>
      <c r="D814" s="31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</row>
    <row r="815" spans="1:26" ht="13.5" customHeight="1">
      <c r="A815" s="31"/>
      <c r="B815" s="31"/>
      <c r="C815" s="31"/>
      <c r="D815" s="31"/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</row>
    <row r="816" spans="1:26" ht="13.5" customHeight="1">
      <c r="A816" s="31"/>
      <c r="B816" s="31"/>
      <c r="C816" s="31"/>
      <c r="D816" s="31"/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</row>
    <row r="817" spans="1:26" ht="13.5" customHeight="1">
      <c r="A817" s="31"/>
      <c r="B817" s="31"/>
      <c r="C817" s="31"/>
      <c r="D817" s="31"/>
      <c r="E817" s="31"/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</row>
    <row r="818" spans="1:26" ht="13.5" customHeight="1">
      <c r="A818" s="31"/>
      <c r="B818" s="31"/>
      <c r="C818" s="31"/>
      <c r="D818" s="31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</row>
    <row r="819" spans="1:26" ht="13.5" customHeight="1">
      <c r="A819" s="31"/>
      <c r="B819" s="31"/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</row>
    <row r="820" spans="1:26" ht="13.5" customHeight="1">
      <c r="A820" s="31"/>
      <c r="B820" s="31"/>
      <c r="C820" s="31"/>
      <c r="D820" s="31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</row>
    <row r="821" spans="1:26" ht="13.5" customHeight="1">
      <c r="A821" s="31"/>
      <c r="B821" s="31"/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</row>
    <row r="822" spans="1:26" ht="13.5" customHeight="1">
      <c r="A822" s="31"/>
      <c r="B822" s="31"/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</row>
    <row r="823" spans="1:26" ht="13.5" customHeight="1">
      <c r="A823" s="31"/>
      <c r="B823" s="31"/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</row>
    <row r="824" spans="1:26" ht="13.5" customHeight="1">
      <c r="A824" s="31"/>
      <c r="B824" s="31"/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</row>
    <row r="825" spans="1:26" ht="13.5" customHeight="1">
      <c r="A825" s="31"/>
      <c r="B825" s="31"/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</row>
    <row r="826" spans="1:26" ht="13.5" customHeight="1">
      <c r="A826" s="31"/>
      <c r="B826" s="31"/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</row>
    <row r="827" spans="1:26" ht="13.5" customHeight="1">
      <c r="A827" s="31"/>
      <c r="B827" s="31"/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</row>
    <row r="828" spans="1:26" ht="13.5" customHeight="1">
      <c r="A828" s="31"/>
      <c r="B828" s="31"/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</row>
    <row r="829" spans="1:26" ht="13.5" customHeight="1">
      <c r="A829" s="31"/>
      <c r="B829" s="31"/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</row>
    <row r="830" spans="1:26" ht="13.5" customHeight="1">
      <c r="A830" s="31"/>
      <c r="B830" s="31"/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</row>
    <row r="831" spans="1:26" ht="13.5" customHeight="1">
      <c r="A831" s="31"/>
      <c r="B831" s="31"/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</row>
    <row r="832" spans="1:26" ht="13.5" customHeight="1">
      <c r="A832" s="31"/>
      <c r="B832" s="31"/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</row>
    <row r="833" spans="1:26" ht="13.5" customHeight="1">
      <c r="A833" s="31"/>
      <c r="B833" s="31"/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</row>
    <row r="834" spans="1:26" ht="13.5" customHeight="1">
      <c r="A834" s="31"/>
      <c r="B834" s="31"/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</row>
    <row r="835" spans="1:26" ht="13.5" customHeight="1">
      <c r="A835" s="31"/>
      <c r="B835" s="31"/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</row>
    <row r="836" spans="1:26" ht="13.5" customHeight="1">
      <c r="A836" s="31"/>
      <c r="B836" s="31"/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</row>
    <row r="837" spans="1:26" ht="13.5" customHeight="1">
      <c r="A837" s="31"/>
      <c r="B837" s="31"/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</row>
    <row r="838" spans="1:26" ht="13.5" customHeight="1">
      <c r="A838" s="31"/>
      <c r="B838" s="31"/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</row>
    <row r="839" spans="1:26" ht="13.5" customHeight="1">
      <c r="A839" s="31"/>
      <c r="B839" s="31"/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</row>
    <row r="840" spans="1:26" ht="13.5" customHeight="1">
      <c r="A840" s="31"/>
      <c r="B840" s="31"/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</row>
    <row r="841" spans="1:26" ht="13.5" customHeight="1">
      <c r="A841" s="31"/>
      <c r="B841" s="31"/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</row>
    <row r="842" spans="1:26" ht="13.5" customHeight="1">
      <c r="A842" s="31"/>
      <c r="B842" s="31"/>
      <c r="C842" s="31"/>
      <c r="D842" s="31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</row>
    <row r="843" spans="1:26" ht="13.5" customHeight="1">
      <c r="A843" s="31"/>
      <c r="B843" s="31"/>
      <c r="C843" s="31"/>
      <c r="D843" s="31"/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</row>
    <row r="844" spans="1:26" ht="13.5" customHeight="1">
      <c r="A844" s="31"/>
      <c r="B844" s="31"/>
      <c r="C844" s="31"/>
      <c r="D844" s="31"/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</row>
    <row r="845" spans="1:26" ht="13.5" customHeight="1">
      <c r="A845" s="31"/>
      <c r="B845" s="31"/>
      <c r="C845" s="31"/>
      <c r="D845" s="31"/>
      <c r="E845" s="31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</row>
    <row r="846" spans="1:26" ht="13.5" customHeight="1">
      <c r="A846" s="31"/>
      <c r="B846" s="31"/>
      <c r="C846" s="31"/>
      <c r="D846" s="31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</row>
    <row r="847" spans="1:26" ht="13.5" customHeight="1">
      <c r="A847" s="31"/>
      <c r="B847" s="31"/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</row>
    <row r="848" spans="1:26" ht="13.5" customHeight="1">
      <c r="A848" s="31"/>
      <c r="B848" s="31"/>
      <c r="C848" s="31"/>
      <c r="D848" s="31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</row>
    <row r="849" spans="1:26" ht="13.5" customHeight="1">
      <c r="A849" s="31"/>
      <c r="B849" s="31"/>
      <c r="C849" s="31"/>
      <c r="D849" s="31"/>
      <c r="E849" s="31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</row>
    <row r="850" spans="1:26" ht="13.5" customHeight="1">
      <c r="A850" s="31"/>
      <c r="B850" s="31"/>
      <c r="C850" s="31"/>
      <c r="D850" s="31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</row>
    <row r="851" spans="1:26" ht="13.5" customHeight="1">
      <c r="A851" s="31"/>
      <c r="B851" s="31"/>
      <c r="C851" s="31"/>
      <c r="D851" s="31"/>
      <c r="E851" s="31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</row>
    <row r="852" spans="1:26" ht="13.5" customHeight="1">
      <c r="A852" s="31"/>
      <c r="B852" s="31"/>
      <c r="C852" s="31"/>
      <c r="D852" s="31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</row>
    <row r="853" spans="1:26" ht="13.5" customHeight="1">
      <c r="A853" s="31"/>
      <c r="B853" s="31"/>
      <c r="C853" s="31"/>
      <c r="D853" s="31"/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</row>
    <row r="854" spans="1:26" ht="13.5" customHeight="1">
      <c r="A854" s="31"/>
      <c r="B854" s="31"/>
      <c r="C854" s="31"/>
      <c r="D854" s="31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</row>
    <row r="855" spans="1:26" ht="13.5" customHeight="1">
      <c r="A855" s="31"/>
      <c r="B855" s="31"/>
      <c r="C855" s="31"/>
      <c r="D855" s="31"/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</row>
    <row r="856" spans="1:26" ht="13.5" customHeight="1">
      <c r="A856" s="31"/>
      <c r="B856" s="31"/>
      <c r="C856" s="31"/>
      <c r="D856" s="31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</row>
    <row r="857" spans="1:26" ht="13.5" customHeight="1">
      <c r="A857" s="31"/>
      <c r="B857" s="31"/>
      <c r="C857" s="31"/>
      <c r="D857" s="31"/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</row>
    <row r="858" spans="1:26" ht="13.5" customHeight="1">
      <c r="A858" s="31"/>
      <c r="B858" s="31"/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</row>
    <row r="859" spans="1:26" ht="13.5" customHeight="1">
      <c r="A859" s="31"/>
      <c r="B859" s="31"/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</row>
    <row r="860" spans="1:26" ht="13.5" customHeight="1">
      <c r="A860" s="31"/>
      <c r="B860" s="31"/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</row>
    <row r="861" spans="1:26" ht="13.5" customHeight="1">
      <c r="A861" s="31"/>
      <c r="B861" s="31"/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</row>
  </sheetData>
  <sheetProtection password="CC39" sheet="1" objects="1" scenarios="1"/>
  <mergeCells count="5">
    <mergeCell ref="A1:E1"/>
    <mergeCell ref="A2:B2"/>
    <mergeCell ref="D2:E2"/>
    <mergeCell ref="A4:E4"/>
    <mergeCell ref="A3:E3"/>
  </mergeCells>
  <pageMargins left="0.7" right="0.7" top="0.75" bottom="0.75" header="0.3" footer="0.3"/>
  <pageSetup paperSize="9" scale="82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ani.tarlamazyan</cp:lastModifiedBy>
  <cp:lastPrinted>2018-04-10T05:29:27Z</cp:lastPrinted>
  <dcterms:modified xsi:type="dcterms:W3CDTF">2018-11-05T11:01:57Z</dcterms:modified>
</cp:coreProperties>
</file>